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E34" i="108" s="1"/>
  <c r="K69" i="29"/>
  <c r="B1136" i="106" s="1"/>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c r="B6969" i="106"/>
  <c r="D6969" i="106"/>
  <c r="B6970" i="106"/>
  <c r="D6970" i="106"/>
  <c r="B6971" i="106"/>
  <c r="D6971" i="106"/>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G26" i="108"/>
  <c r="E27" i="108"/>
  <c r="G27" i="108"/>
  <c r="E28" i="108"/>
  <c r="F28" i="108"/>
  <c r="F31" i="108"/>
  <c r="F36" i="108"/>
  <c r="F37" i="108"/>
  <c r="G28" i="108"/>
  <c r="E29" i="108"/>
  <c r="G29" i="108"/>
  <c r="E30" i="108"/>
  <c r="G30" i="108"/>
  <c r="D31" i="108"/>
  <c r="D36" i="108"/>
  <c r="D37" i="108"/>
  <c r="E31" i="108"/>
  <c r="G31" i="108"/>
  <c r="E33" i="108"/>
  <c r="G33"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13" i="7"/>
  <c r="B3726" i="106" s="1"/>
  <c r="D3726" i="106" s="1"/>
  <c r="F130" i="34"/>
  <c r="F126" i="34"/>
  <c r="B5847" i="106"/>
  <c r="D5847" i="106" s="1"/>
  <c r="B5599" i="106"/>
  <c r="D5599" i="106" s="1"/>
  <c r="H173" i="5"/>
  <c r="B5906" i="106" s="1"/>
  <c r="D5906" i="106" s="1"/>
  <c r="H6" i="4"/>
  <c r="B2656" i="106" s="1"/>
  <c r="D2656" i="106" s="1"/>
  <c r="B1746" i="106"/>
  <c r="D1746" i="106" s="1"/>
  <c r="D17" i="7"/>
  <c r="B4104" i="106" s="1"/>
  <c r="D4104" i="106" s="1"/>
  <c r="D12" i="7"/>
  <c r="B1769" i="106" s="1"/>
  <c r="D1769" i="106" s="1"/>
  <c r="D11" i="7"/>
  <c r="B1768" i="106" s="1"/>
  <c r="D1768" i="106" s="1"/>
  <c r="G173" i="5" l="1"/>
  <c r="B5778" i="106" s="1"/>
  <c r="D5778" i="106" s="1"/>
  <c r="B5770" i="106"/>
  <c r="D5770" i="106" s="1"/>
  <c r="L354" i="29"/>
  <c r="D15" i="7"/>
  <c r="B1772" i="106" s="1"/>
  <c r="D1772" i="106" s="1"/>
  <c r="F105" i="34"/>
  <c r="K274" i="5"/>
  <c r="B5752" i="106"/>
  <c r="D5752" i="106" s="1"/>
  <c r="F110" i="34"/>
  <c r="F127" i="34"/>
  <c r="D9" i="7"/>
  <c r="B1767" i="106" s="1"/>
  <c r="D1767" i="106" s="1"/>
  <c r="D5" i="7"/>
  <c r="B1761" i="106" s="1"/>
  <c r="D1761" i="106" s="1"/>
  <c r="J274" i="5"/>
  <c r="B7054" i="106" s="1"/>
  <c r="D7054" i="106" s="1"/>
  <c r="K173" i="5"/>
  <c r="K6" i="4" s="1"/>
  <c r="B3570" i="106" s="1"/>
  <c r="D3570" i="106" s="1"/>
  <c r="F172" i="5"/>
  <c r="B5644" i="106" s="1"/>
  <c r="D5644" i="106" s="1"/>
  <c r="E109" i="5"/>
  <c r="E4" i="4" s="1"/>
  <c r="B2630" i="106" s="1"/>
  <c r="D2630" i="106" s="1"/>
  <c r="L331" i="29"/>
  <c r="K84" i="29"/>
  <c r="H352" i="29"/>
  <c r="B7242" i="106" s="1"/>
  <c r="D7242" i="106" s="1"/>
  <c r="K76" i="4"/>
  <c r="B3586" i="106" s="1"/>
  <c r="D3586" i="106" s="1"/>
  <c r="H76" i="4"/>
  <c r="B3298" i="106" s="1"/>
  <c r="D3298" i="106" s="1"/>
  <c r="K278" i="29"/>
  <c r="G39" i="108"/>
  <c r="F129" i="34"/>
  <c r="K24" i="12"/>
  <c r="J90" i="28"/>
  <c r="L15" i="11"/>
  <c r="B3459" i="106" s="1"/>
  <c r="D3459" i="106" s="1"/>
  <c r="F19" i="7"/>
  <c r="L305" i="29"/>
  <c r="H109" i="5"/>
  <c r="B6025" i="106" s="1"/>
  <c r="D6025" i="106" s="1"/>
  <c r="K178" i="29"/>
  <c r="F13" i="4" s="1"/>
  <c r="B2596" i="106" s="1"/>
  <c r="D2596" i="106" s="1"/>
  <c r="G204" i="29"/>
  <c r="D109" i="5"/>
  <c r="B5356" i="106" s="1"/>
  <c r="D5356" i="106" s="1"/>
  <c r="G109" i="5"/>
  <c r="D7" i="7"/>
  <c r="B1763" i="106" s="1"/>
  <c r="D1763" i="106" s="1"/>
  <c r="B2974" i="106"/>
  <c r="D2974" i="106" s="1"/>
  <c r="C14" i="4"/>
  <c r="B2558" i="106" s="1"/>
  <c r="D2558" i="106" s="1"/>
  <c r="F52" i="34"/>
  <c r="F27" i="108"/>
  <c r="F26" i="108"/>
  <c r="E15" i="145"/>
  <c r="G15" i="145" s="1"/>
  <c r="F41" i="34"/>
  <c r="F38" i="34"/>
  <c r="C172" i="5"/>
  <c r="C109" i="5"/>
  <c r="B5121" i="106" s="1"/>
  <c r="D5121" i="106" s="1"/>
  <c r="D4" i="7"/>
  <c r="B1760" i="106" s="1"/>
  <c r="D1760" i="106" s="1"/>
  <c r="D75" i="36"/>
  <c r="D60" i="36"/>
  <c r="K41" i="3"/>
  <c r="B3568" i="106" s="1"/>
  <c r="D3568" i="106" s="1"/>
  <c r="D58" i="36"/>
  <c r="D37" i="36"/>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D19" i="7"/>
  <c r="B1775" i="106" s="1"/>
  <c r="D1775" i="106" s="1"/>
  <c r="B7270" i="106"/>
  <c r="C34" i="131"/>
  <c r="F275" i="5" l="1"/>
  <c r="B7733" i="106"/>
  <c r="D7733" i="106" s="1"/>
  <c r="K26" i="12"/>
  <c r="B7743" i="106" s="1"/>
  <c r="D7743" i="106" s="1"/>
  <c r="D30" i="36"/>
  <c r="B7760" i="106"/>
  <c r="D7760" i="106" s="1"/>
  <c r="B3724" i="106"/>
  <c r="D3724" i="106" s="1"/>
  <c r="G15" i="4"/>
  <c r="B6032" i="106" s="1"/>
  <c r="D6032" i="106" s="1"/>
  <c r="F73" i="34"/>
  <c r="L16" i="11"/>
  <c r="B2061" i="106" s="1"/>
  <c r="D2061" i="106" s="1"/>
  <c r="B2031" i="106"/>
  <c r="D2031" i="106" s="1"/>
  <c r="H4" i="4"/>
  <c r="F40" i="108"/>
  <c r="G42" i="108" s="1"/>
  <c r="F65" i="34"/>
  <c r="B1365" i="106"/>
  <c r="D1365" i="106" s="1"/>
  <c r="B1381" i="106"/>
  <c r="D1381" i="106" s="1"/>
  <c r="D4" i="4"/>
  <c r="B2564" i="106" s="1"/>
  <c r="D2564" i="106" s="1"/>
  <c r="B6024" i="106"/>
  <c r="D6024" i="106" s="1"/>
  <c r="G4" i="4"/>
  <c r="B2603" i="106" s="1"/>
  <c r="D2603" i="106" s="1"/>
  <c r="C114" i="29"/>
  <c r="B757" i="106" s="1"/>
  <c r="D757" i="106" s="1"/>
  <c r="F175" i="34"/>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14" i="29" l="1"/>
  <c r="F8" i="34"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<sst xmlns="http://schemas.openxmlformats.org/spreadsheetml/2006/main" count="5065" uniqueCount="2129">
  <si>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</si>
  <si>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</si>
  <si>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</si>
  <si>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</si>
  <si>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</si>
  <si>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</si>
  <si>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</si>
  <si>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</si>
  <si>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</si>
  <si>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</si>
  <si>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</si>
  <si>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</si>
  <si>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</si>
  <si>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</si>
  <si>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</si>
  <si>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</si>
  <si>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</si>
  <si>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</si>
  <si>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</si>
  <si>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</si>
  <si>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</si>
  <si>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</si>
  <si>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</si>
  <si>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</si>
  <si>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</si>
  <si>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</si>
  <si>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</si>
  <si>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</si>
  <si>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</si>
  <si>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</si>
  <si>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</si>
  <si>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</si>
  <si>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</si>
  <si>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</si>
  <si>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</si>
  <si>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</si>
  <si>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</si>
  <si>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</si>
  <si>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</si>
  <si>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</si>
  <si>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</si>
  <si>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</si>
  <si>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</si>
  <si>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</si>
  <si>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</si>
  <si>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</si>
  <si>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</si>
  <si>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</si>
  <si>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</si>
  <si>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</si>
  <si>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</si>
  <si>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</si>
  <si>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</si>
  <si>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</si>
  <si>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</si>
  <si>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</si>
  <si>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</si>
  <si>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</si>
  <si>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</si>
  <si>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</si>
  <si>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</si>
  <si>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</si>
  <si>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</si>
  <si>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</si>
  <si>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</si>
  <si>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</si>
  <si>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</si>
  <si>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</si>
  <si>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</si>
  <si>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</si>
  <si>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</si>
  <si>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</si>
  <si>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</si>
  <si>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</si>
  <si>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</si>
  <si>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</si>
  <si>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</si>
  <si>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</si>
  <si>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</si>
  <si>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</si>
  <si>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</si>
  <si>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</si>
  <si>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</si>
  <si>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</si>
  <si>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</si>
  <si>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</si>
  <si>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</si>
  <si>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</si>
  <si>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</si>
  <si>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</si>
  <si>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</si>
  <si>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</si>
  <si>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</si>
  <si>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</si>
  <si>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</si>
  <si>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</si>
  <si>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</si>
  <si>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</si>
  <si>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</si>
  <si>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</si>
  <si>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</si>
  <si>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</si>
  <si>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</si>
  <si>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</si>
  <si>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</si>
  <si>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</si>
  <si>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</si>
  <si>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</si>
  <si>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</si>
  <si>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</si>
  <si>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</si>
  <si>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</si>
  <si>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</si>
  <si>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</si>
  <si>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</si>
  <si>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</si>
  <si>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</si>
  <si>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</si>
  <si>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</si>
  <si>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</si>
  <si>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</si>
  <si>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</si>
  <si>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</si>
  <si>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</si>
  <si>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</si>
  <si>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</si>
  <si>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</si>
  <si>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</si>
  <si>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</si>
  <si>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</si>
  <si>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</si>
  <si>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</si>
  <si>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</si>
  <si>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</si>
  <si>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</si>
  <si>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</si>
  <si>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</si>
  <si>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</si>
  <si>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</si>
  <si>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</si>
  <si>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</si>
  <si>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</si>
  <si>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</si>
  <si>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</si>
  <si>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</si>
  <si>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</si>
  <si>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</si>
  <si>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</si>
  <si>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</si>
  <si>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</si>
  <si>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</si>
  <si>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</si>
  <si>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</si>
  <si>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</si>
  <si>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</si>
  <si>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</si>
  <si>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</si>
  <si>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</si>
  <si>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</si>
  <si>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</si>
  <si>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</si>
  <si>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</si>
  <si>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</si>
  <si>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</si>
  <si>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</si>
  <si>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</si>
  <si>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</si>
  <si>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</si>
  <si>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</si>
  <si>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</si>
  <si>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</si>
  <si>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</si>
  <si>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</si>
  <si>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</si>
  <si>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</si>
  <si>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</si>
  <si>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</si>
  <si>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</si>
  <si>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</si>
  <si>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</si>
  <si>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</si>
  <si>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</si>
  <si>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</si>
  <si>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</si>
  <si>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</si>
  <si>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</si>
  <si>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</si>
  <si>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</si>
  <si>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</si>
  <si>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</si>
  <si>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</si>
  <si>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</si>
  <si>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</si>
  <si>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</si>
  <si>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</si>
  <si>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</si>
  <si>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</si>
  <si>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</si>
  <si>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</si>
  <si>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</si>
  <si>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</si>
  <si>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</si>
  <si>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</si>
  <si>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</si>
  <si>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</si>
  <si>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</si>
  <si>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</si>
  <si>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</si>
  <si>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</si>
  <si>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</si>
  <si>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</si>
  <si>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</si>
  <si>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</si>
  <si>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</si>
  <si>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</si>
  <si>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</si>
  <si>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</si>
  <si>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</si>
  <si>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</si>
  <si>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</si>
  <si>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</si>
  <si>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</si>
  <si>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</si>
  <si>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</si>
  <si>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</si>
  <si>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</si>
  <si>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</si>
  <si>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</si>
  <si>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</si>
  <si>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</si>
  <si>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</si>
  <si>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</si>
  <si>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</si>
  <si>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</si>
  <si>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</si>
  <si>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</si>
  <si>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</si>
  <si>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</si>
  <si>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</si>
  <si>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</si>
  <si>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</si>
  <si>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</si>
  <si>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</si>
  <si>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</si>
  <si>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</si>
  <si>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</si>
  <si>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</si>
  <si>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</si>
  <si>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</si>
  <si>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</si>
  <si>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</si>
  <si>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</si>
  <si>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</si>
  <si>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</si>
  <si>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</si>
  <si>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</si>
  <si>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</si>
  <si>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</si>
  <si>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</si>
  <si>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</si>
  <si>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</si>
  <si>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</si>
  <si>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</si>
  <si>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</si>
  <si>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</si>
  <si>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</si>
  <si>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</si>
  <si>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</si>
  <si>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</si>
  <si>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</si>
  <si>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</si>
  <si>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</si>
  <si>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</si>
  <si>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</si>
  <si>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</si>
  <si>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</si>
  <si>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</si>
  <si>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</si>
  <si>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</si>
  <si>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</si>
  <si>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</si>
  <si>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</si>
  <si>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</si>
  <si>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</si>
  <si>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</si>
  <si>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</si>
  <si>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</si>
  <si>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</si>
  <si>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</si>
  <si>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</si>
  <si>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</si>
  <si>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</si>
  <si>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</si>
  <si>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</si>
  <si>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</si>
  <si>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</si>
  <si>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</si>
  <si>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</si>
  <si>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</si>
  <si>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</si>
  <si>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</si>
  <si>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</si>
  <si>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</si>
  <si>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</si>
  <si>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</si>
  <si>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</si>
  <si>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</si>
  <si>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</si>
  <si>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</si>
  <si>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</si>
  <si>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</si>
  <si>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</si>
  <si>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</si>
  <si>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</si>
  <si>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</si>
  <si>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</si>
  <si>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</si>
  <si>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</si>
  <si>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</si>
  <si>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</si>
  <si>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</si>
  <si>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</si>
  <si>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</si>
  <si>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</si>
  <si>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</si>
  <si>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</si>
  <si>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</si>
  <si>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</si>
  <si>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</si>
  <si>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</si>
  <si>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</si>
  <si>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</si>
  <si>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</si>
  <si>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</si>
  <si>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</si>
  <si>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</si>
  <si>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</si>
  <si>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</si>
  <si>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</si>
  <si>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</si>
  <si>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</si>
  <si>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</si>
  <si>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</si>
  <si>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</si>
  <si>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</si>
  <si>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</si>
  <si>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</si>
  <si>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</si>
  <si>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</si>
  <si>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</si>
  <si>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</si>
  <si>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</si>
  <si>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</si>
  <si>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</si>
  <si>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</si>
  <si>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</si>
  <si>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</si>
  <si>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</si>
  <si>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</si>
  <si>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</si>
  <si>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</si>
  <si>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</si>
  <si>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</si>
  <si>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</si>
  <si>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</si>
  <si>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</si>
  <si>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</si>
  <si>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</si>
  <si>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</si>
  <si>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</si>
  <si>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</si>
  <si>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</si>
  <si>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</si>
  <si>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</si>
  <si>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</si>
  <si>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</si>
  <si>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</si>
  <si>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</si>
  <si>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</si>
  <si>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</si>
  <si>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</si>
  <si>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</si>
  <si>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</si>
  <si>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</si>
  <si>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</si>
  <si>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</si>
  <si>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</si>
  <si>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</si>
  <si>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</si>
  <si>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</si>
  <si>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</si>
  <si>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</si>
  <si>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</si>
  <si>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</si>
  <si>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</si>
  <si>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</si>
  <si>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</si>
  <si>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</si>
  <si>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</si>
  <si>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</si>
  <si>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</si>
  <si>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</si>
  <si>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</si>
  <si>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</si>
  <si>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</si>
  <si>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</si>
  <si>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</si>
  <si>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</si>
  <si>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</si>
  <si>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</si>
  <si>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</si>
  <si>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</si>
  <si>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</si>
  <si>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</si>
  <si>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</si>
  <si>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</si>
  <si>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</si>
  <si>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</si>
  <si>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</si>
  <si>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</si>
  <si>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</si>
  <si>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</si>
  <si>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</si>
  <si>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</si>
  <si>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</si>
  <si>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</si>
  <si>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</si>
  <si>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</si>
  <si>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</si>
  <si>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</si>
  <si>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</si>
  <si>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</si>
  <si>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</si>
  <si>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</si>
  <si>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</si>
  <si>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</si>
  <si>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</si>
  <si>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</si>
  <si>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</si>
  <si>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</si>
  <si>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</si>
  <si>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</si>
  <si>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</si>
  <si>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</si>
  <si>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</si>
  <si>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</si>
  <si>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</si>
  <si>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</si>
  <si>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</si>
  <si>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</si>
  <si>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</si>
  <si>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</si>
  <si>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</si>
  <si>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</si>
  <si>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</si>
  <si>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</si>
  <si>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</si>
  <si>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</si>
  <si>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</si>
  <si>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</si>
  <si>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</si>
  <si>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</si>
  <si>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</si>
  <si>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</si>
  <si>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</si>
  <si>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</si>
  <si>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</si>
  <si>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</si>
  <si>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</si>
  <si>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</si>
  <si>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</si>
  <si>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</si>
  <si>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</si>
  <si>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</si>
  <si>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</si>
  <si>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</si>
  <si>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</si>
  <si>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</si>
  <si>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</si>
  <si>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</si>
  <si>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</si>
  <si>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</si>
  <si>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</si>
  <si>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</si>
  <si>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</si>
  <si>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</si>
  <si>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</si>
  <si>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</si>
  <si>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</si>
  <si>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</si>
  <si>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</si>
  <si>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</si>
  <si>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</si>
  <si>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</si>
  <si>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</si>
  <si>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</si>
  <si>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</si>
  <si>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</si>
  <si>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</si>
  <si>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</si>
  <si>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</si>
  <si>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</si>
  <si>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</si>
  <si>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</si>
  <si>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</si>
  <si>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</si>
  <si>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</si>
  <si>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</si>
  <si>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</si>
  <si>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</si>
  <si>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</si>
  <si>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</si>
  <si>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</si>
  <si>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</si>
  <si>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</si>
  <si>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</si>
  <si>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</si>
  <si>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</si>
  <si>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</si>
  <si>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</si>
  <si>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</si>
  <si>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</si>
  <si>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</si>
  <si>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</si>
  <si>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</si>
  <si>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</si>
  <si>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</si>
  <si>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</si>
  <si>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</si>
  <si>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</si>
  <si>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</si>
  <si>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</si>
  <si>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</si>
  <si>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</si>
  <si>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</si>
  <si>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</si>
  <si>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</si>
  <si>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</si>
  <si>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</si>
  <si>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</si>
  <si>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</si>
  <si>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</si>
  <si>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</si>
  <si>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</si>
  <si>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</si>
  <si>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</si>
  <si>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</si>
  <si>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</si>
  <si>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</si>
  <si>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</si>
  <si>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</si>
  <si>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</si>
  <si>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</si>
  <si>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</si>
  <si>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</si>
  <si>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</si>
  <si>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</si>
  <si>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</si>
  <si>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</si>
  <si>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</si>
  <si>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</si>
  <si>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</si>
  <si>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</si>
  <si>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</si>
  <si>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</si>
  <si>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</si>
  <si>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</si>
  <si>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</si>
  <si>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</si>
  <si>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</si>
  <si>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</si>
  <si>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</si>
  <si>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</si>
  <si>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</si>
  <si>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</si>
  <si>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</si>
  <si>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</si>
  <si>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</si>
  <si>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</si>
  <si>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</si>
  <si>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</si>
  <si>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</si>
  <si>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</si>
  <si>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</si>
  <si>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</si>
  <si>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</si>
  <si>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</si>
  <si>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</si>
  <si>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</si>
  <si>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</si>
  <si>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</si>
  <si>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</si>
  <si>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</si>
  <si>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</si>
  <si>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</si>
  <si>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</si>
  <si>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</si>
  <si>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</si>
  <si>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</si>
  <si>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</si>
  <si>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</si>
  <si>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</si>
  <si>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</si>
  <si>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</si>
  <si>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</si>
  <si>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</si>
  <si>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</si>
  <si>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</si>
  <si>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</si>
  <si>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</si>
  <si>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</si>
  <si>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</si>
  <si>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</si>
  <si>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</si>
  <si>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</si>
  <si>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</si>
  <si>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</si>
  <si>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</si>
  <si>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</si>
  <si>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</si>
  <si>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</si>
  <si>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</si>
  <si>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</si>
  <si>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</si>
  <si>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</si>
  <si>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</si>
  <si>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</si>
  <si>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</si>
  <si>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</si>
  <si>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</si>
  <si>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</si>
  <si>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</si>
  <si>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</si>
  <si>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</si>
  <si>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</si>
  <si>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</si>
  <si>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</si>
  <si>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</si>
  <si>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</si>
  <si>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</si>
  <si>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</si>
  <si>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</si>
  <si>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</si>
  <si>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</si>
  <si>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</si>
  <si>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</si>
  <si>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</si>
  <si>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</si>
  <si>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</si>
  <si>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</si>
  <si>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</si>
  <si>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</si>
  <si>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</si>
  <si>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</si>
  <si>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</si>
  <si>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</si>
  <si>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</si>
  <si>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</si>
  <si>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</si>
  <si>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</si>
  <si>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</si>
  <si>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</si>
  <si>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</si>
  <si>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</si>
  <si>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</si>
  <si>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</si>
  <si>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</si>
  <si>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</si>
  <si>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</si>
  <si>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</si>
  <si>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</si>
  <si>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</si>
  <si>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</si>
  <si>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</si>
  <si>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</si>
  <si>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</si>
  <si>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</si>
  <si>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</si>
  <si>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</si>
  <si>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</si>
  <si>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</si>
  <si>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</si>
  <si>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</si>
  <si>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</si>
  <si>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</si>
  <si>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</si>
  <si>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</si>
  <si>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</si>
  <si>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</si>
  <si>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</si>
  <si>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</si>
  <si>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</si>
  <si>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</si>
  <si>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</si>
  <si>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</si>
  <si>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</si>
  <si>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</si>
  <si>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</si>
  <si>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</si>
  <si>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</si>
  <si>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</si>
  <si>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</si>
  <si>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</si>
  <si>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</si>
  <si>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</si>
  <si>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</si>
  <si>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</si>
  <si>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</si>
  <si>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</si>
  <si>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</si>
  <si>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</si>
  <si>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</si>
  <si>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</si>
  <si>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</si>
  <si>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</si>
  <si>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</si>
  <si>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</si>
  <si>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</si>
  <si>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</si>
  <si>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</si>
  <si>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</si>
  <si>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</si>
  <si>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</si>
  <si>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</si>
  <si>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</si>
  <si>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</si>
  <si>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</si>
  <si>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</si>
  <si>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</si>
  <si>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</si>
  <si>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</si>
  <si>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</si>
  <si>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</si>
  <si>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</si>
  <si>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</si>
  <si>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</si>
  <si>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</si>
  <si>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</si>
  <si>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</si>
  <si>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</si>
  <si>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</si>
  <si>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</si>
  <si>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</si>
  <si>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</si>
  <si>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</si>
  <si>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</si>
  <si>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</si>
  <si>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</si>
  <si>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</si>
  <si>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</si>
  <si>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</si>
  <si>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</si>
  <si>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</si>
  <si>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</si>
  <si>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</si>
  <si>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</si>
  <si>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</si>
  <si>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</si>
  <si>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</si>
  <si>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</si>
  <si>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</si>
  <si>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</si>
  <si>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</si>
  <si>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</si>
  <si>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</si>
  <si>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</si>
  <si>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</si>
  <si>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</si>
  <si>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</si>
  <si>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</si>
  <si>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</si>
  <si>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</si>
  <si>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</si>
  <si>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</si>
  <si>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</si>
  <si>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</si>
  <si>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</si>
  <si>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</si>
  <si>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</si>
  <si>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</si>
  <si>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</si>
  <si>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</si>
  <si>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</si>
  <si>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</si>
  <si>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</si>
  <si>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</si>
  <si>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</si>
  <si>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</si>
  <si>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</si>
  <si>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</si>
  <si>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</si>
  <si>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</si>
  <si>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</si>
  <si>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</si>
  <si>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</si>
  <si>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</si>
  <si>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</si>
  <si>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</si>
  <si>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</si>
  <si>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</si>
  <si>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</si>
  <si>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</si>
  <si>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</si>
  <si>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</si>
  <si>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</si>
  <si>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</si>
  <si>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</si>
  <si>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</si>
  <si>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</si>
  <si>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</si>
  <si>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</si>
  <si>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</si>
  <si>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</si>
  <si>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</si>
  <si>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</si>
  <si>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</si>
  <si>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</si>
  <si>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</si>
  <si>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</si>
  <si>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</si>
  <si>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</si>
  <si>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</si>
  <si>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</si>
  <si>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</si>
  <si>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</si>
  <si>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</si>
  <si>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</si>
  <si>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</si>
  <si>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</si>
  <si>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</si>
  <si>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</si>
  <si>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</si>
  <si>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</si>
  <si>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</si>
  <si>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</si>
  <si>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</si>
  <si>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</si>
  <si>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</si>
  <si>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</si>
  <si>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</si>
  <si>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</si>
  <si>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</si>
  <si>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</si>
  <si>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</si>
  <si>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</si>
  <si>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</si>
  <si>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</si>
  <si>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</si>
  <si>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</si>
  <si>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</si>
  <si>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</si>
  <si>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</si>
  <si>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</si>
  <si>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</si>
  <si>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</si>
  <si>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</si>
  <si>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</si>
  <si>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</si>
  <si>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</si>
  <si>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</si>
  <si>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</si>
  <si>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</si>
  <si>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</si>
  <si>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</si>
  <si>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</si>
  <si>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</si>
  <si>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</si>
  <si>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</si>
  <si>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</si>
  <si>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</si>
  <si>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</si>
  <si>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</si>
  <si>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</si>
  <si>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</si>
  <si>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</si>
  <si>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</si>
  <si>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</si>
  <si>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</si>
  <si>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</si>
  <si>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</si>
  <si>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</si>
  <si>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</si>
  <si>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</si>
  <si>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</si>
  <si>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</si>
  <si>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</si>
  <si>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</si>
  <si>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</si>
  <si>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</si>
  <si>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</si>
  <si>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</si>
  <si>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</si>
  <si>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</si>
  <si>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</si>
  <si>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</si>
  <si>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</si>
  <si>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</si>
  <si>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</si>
  <si>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</si>
  <si>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</si>
  <si>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</si>
  <si>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</si>
  <si>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</si>
  <si>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</si>
  <si>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</si>
  <si>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</si>
  <si>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</si>
  <si>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</si>
  <si>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</si>
  <si>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</si>
  <si>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</si>
  <si>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</si>
  <si>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</si>
  <si>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</si>
  <si>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</si>
  <si>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</si>
  <si>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</si>
  <si>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</si>
  <si>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</si>
  <si>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</si>
  <si>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</si>
  <si>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</si>
  <si>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</si>
  <si>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</si>
  <si>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</si>
  <si>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</si>
  <si>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</si>
  <si>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</si>
  <si>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</si>
  <si>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</si>
  <si>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</si>
  <si>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</si>
  <si>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</si>
  <si>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</si>
  <si>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</si>
  <si>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</si>
  <si>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</si>
  <si>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</si>
  <si>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</si>
  <si>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</si>
  <si>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</si>
  <si>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</si>
  <si>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</si>
  <si>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</si>
  <si>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</si>
  <si>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</si>
  <si>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</si>
  <si>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</si>
  <si>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</si>
  <si>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</si>
  <si>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</si>
  <si>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</si>
  <si>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</si>
  <si>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</si>
  <si>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</si>
  <si>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</si>
  <si>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</si>
  <si>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</si>
  <si>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</si>
  <si>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</si>
  <si>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</si>
  <si>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</si>
  <si>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</si>
  <si>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</si>
  <si>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</si>
  <si>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</si>
  <si>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</si>
  <si>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</si>
  <si>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</si>
  <si>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</si>
  <si>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</si>
  <si>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</si>
  <si>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</si>
  <si>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</si>
  <si>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</si>
  <si>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</si>
  <si>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</si>
  <si>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</si>
  <si>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</si>
  <si>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</si>
  <si>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</si>
  <si>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</si>
  <si>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</si>
  <si>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</si>
  <si>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</si>
  <si>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</si>
  <si>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</si>
  <si>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</si>
  <si>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</si>
  <si>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</si>
  <si>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</si>
  <si>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</si>
  <si>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</si>
  <si>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</si>
  <si>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</si>
  <si>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</si>
  <si>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</si>
  <si>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</si>
  <si>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</si>
  <si>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</si>
  <si>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</si>
  <si>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</si>
  <si>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</si>
  <si>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</si>
  <si>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</si>
  <si>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</si>
  <si>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</si>
  <si>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</si>
  <si>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</si>
  <si>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</si>
  <si>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</si>
  <si>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</si>
  <si>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</si>
  <si>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</si>
  <si>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</si>
  <si>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</si>
  <si>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</si>
  <si>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</si>
  <si>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</si>
  <si>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</si>
  <si>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</si>
  <si>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</si>
  <si>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</si>
  <si>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</si>
  <si>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</si>
  <si>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</si>
  <si>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</si>
  <si>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</si>
  <si>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</si>
  <si>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</si>
  <si>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</si>
  <si>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</si>
  <si>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</si>
  <si>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</si>
  <si>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</si>
  <si>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</si>
  <si>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</si>
  <si>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</si>
  <si>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</si>
  <si>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</si>
  <si>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</si>
  <si>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</si>
  <si>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</si>
  <si>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</si>
  <si>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</si>
  <si>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</si>
  <si>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</si>
  <si>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</si>
  <si>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</si>
  <si>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</si>
  <si>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</si>
  <si>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</si>
  <si>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</si>
  <si>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</si>
  <si>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</si>
  <si>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</si>
  <si>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</si>
  <si>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</si>
  <si>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</si>
  <si>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</si>
  <si>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</si>
  <si>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</si>
  <si>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</si>
  <si>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</si>
  <si>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</si>
  <si>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</si>
  <si>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</si>
  <si>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</si>
  <si>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</si>
  <si>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</si>
  <si>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</si>
  <si>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</si>
  <si>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</si>
  <si>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</si>
  <si>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</si>
  <si>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</si>
  <si>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</si>
  <si>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</si>
  <si>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</si>
  <si>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</si>
  <si>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</si>
  <si>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</si>
  <si>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</si>
  <si>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</si>
  <si>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</si>
  <si>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</si>
  <si>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</si>
  <si>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</si>
  <si>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</si>
  <si>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</si>
  <si>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</si>
  <si>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</si>
  <si>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</si>
  <si>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</si>
  <si>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</si>
  <si>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</si>
  <si>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</si>
  <si>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</si>
  <si>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</si>
  <si>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</si>
  <si>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</si>
  <si>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</si>
  <si>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</si>
  <si>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</si>
  <si>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</si>
  <si>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</si>
  <si>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</si>
  <si>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</si>
  <si>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</si>
  <si>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</si>
  <si>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</si>
  <si>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</si>
  <si>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</si>
  <si>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</si>
  <si>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</si>
  <si>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</si>
  <si>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</si>
  <si>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</si>
  <si>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</si>
  <si>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</si>
  <si>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</si>
  <si>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</si>
  <si>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</si>
  <si>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</si>
  <si>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</si>
  <si>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</si>
  <si>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</si>
  <si>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</si>
  <si>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</si>
  <si>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</si>
  <si>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</si>
  <si>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</si>
  <si>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</si>
  <si>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</si>
  <si>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</si>
  <si>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</si>
  <si>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</si>
  <si>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</si>
  <si>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</si>
  <si>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</si>
  <si>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</si>
  <si>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</si>
  <si>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</si>
  <si>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</si>
  <si>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</si>
  <si>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</si>
  <si>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</si>
  <si>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</si>
  <si>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</si>
  <si>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</si>
  <si>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</si>
  <si>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</si>
  <si>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</si>
  <si>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</si>
  <si>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</si>
  <si>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</si>
  <si>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</si>
  <si>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</si>
  <si>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</si>
  <si>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</si>
  <si>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</si>
  <si>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</si>
  <si>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</si>
  <si>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</si>
  <si>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</si>
  <si>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</si>
  <si>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</si>
  <si>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</si>
  <si>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</si>
  <si>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</si>
  <si>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</si>
  <si>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</si>
  <si>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</si>
  <si>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</si>
  <si>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</si>
  <si>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</si>
  <si>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</si>
  <si>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</si>
  <si>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</si>
  <si>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</si>
  <si>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</si>
  <si>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</si>
  <si>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</si>
  <si>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</si>
  <si>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</si>
  <si>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</si>
  <si>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</si>
  <si>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</si>
  <si>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</si>
  <si>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</si>
  <si>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</si>
  <si>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</si>
  <si>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</si>
  <si>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</si>
  <si>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</si>
  <si>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</si>
  <si>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</si>
  <si>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</si>
  <si>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</si>
  <si>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</si>
  <si>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</si>
  <si>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</si>
  <si>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</si>
  <si>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</si>
  <si>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</si>
  <si>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</si>
  <si>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</si>
  <si>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</si>
  <si>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</si>
  <si>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</si>
  <si>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</si>
  <si>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</si>
  <si>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</si>
  <si>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</si>
  <si>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</si>
  <si>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</si>
  <si>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</si>
  <si>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</si>
  <si>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</si>
  <si>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</si>
  <si>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</si>
  <si>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</si>
  <si>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</si>
  <si>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</si>
  <si>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</si>
  <si>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</si>
  <si>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</si>
  <si>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</si>
  <si>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</si>
  <si>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</si>
  <si>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</si>
  <si>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</si>
  <si>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</si>
  <si>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</si>
  <si>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</si>
  <si>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</si>
  <si>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</si>
  <si>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</si>
  <si>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</si>
  <si>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</si>
  <si>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</si>
  <si>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</si>
  <si>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</si>
  <si>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</si>
  <si>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</si>
  <si>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</si>
  <si>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</si>
  <si>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</si>
  <si>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</si>
  <si>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</si>
  <si>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</si>
  <si>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</si>
  <si>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</si>
  <si>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</si>
  <si>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</si>
  <si>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</si>
  <si>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</si>
  <si>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</si>
  <si>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</si>
  <si>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</si>
  <si>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</si>
  <si>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</si>
  <si>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</si>
  <si>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</si>
  <si>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</si>
  <si>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</si>
  <si>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</si>
  <si>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</si>
  <si>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</si>
  <si>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</si>
  <si>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</si>
  <si>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</si>
  <si>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</si>
  <si>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</si>
  <si>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</si>
  <si>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</si>
  <si>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</si>
  <si>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</si>
  <si>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</si>
  <si>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</si>
  <si>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</si>
  <si>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</si>
  <si>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</si>
  <si>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</si>
  <si>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</si>
  <si>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</si>
  <si>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</si>
  <si>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</si>
  <si>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</si>
  <si>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</si>
  <si>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</si>
  <si>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</si>
  <si>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</si>
  <si>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</si>
  <si>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</si>
  <si>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</si>
  <si>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</si>
  <si>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</si>
  <si>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</si>
  <si>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</si>
  <si>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</si>
  <si>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</si>
  <si>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</si>
  <si>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</si>
  <si>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</si>
  <si>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</si>
  <si>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</si>
  <si>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</si>
  <si>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</si>
  <si>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</si>
  <si>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</si>
  <si>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</si>
  <si>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</si>
  <si>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</si>
  <si>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</si>
  <si>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</si>
  <si>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</si>
  <si>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</si>
  <si>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</si>
  <si>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</si>
  <si>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</si>
  <si>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</si>
  <si>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</si>
  <si>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</si>
  <si>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</si>
  <si>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</si>
  <si>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</si>
  <si>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</si>
  <si>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</si>
  <si>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</si>
  <si>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</si>
  <si>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</si>
  <si>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</si>
  <si>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</si>
  <si>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</si>
  <si>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</si>
  <si>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</si>
  <si>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</si>
  <si>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</si>
  <si>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</si>
  <si>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</si>
  <si>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</si>
  <si>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</si>
  <si>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</si>
  <si>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</si>
  <si>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</si>
  <si>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</si>
  <si>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</si>
  <si>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</si>
  <si>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</si>
  <si>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</si>
  <si>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</si>
  <si>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</si>
  <si>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</si>
  <si>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</si>
  <si>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</si>
  <si>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</si>
  <si>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</si>
  <si>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</si>
  <si>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</si>
  <si>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</si>
  <si>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</si>
  <si>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</si>
  <si>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</si>
  <si>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</si>
  <si>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</si>
  <si>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</si>
  <si>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</si>
  <si>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</si>
  <si>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</si>
  <si>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</si>
  <si>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</si>
  <si>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</si>
  <si>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</si>
  <si>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</si>
  <si>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</si>
  <si>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</si>
  <si>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</si>
  <si>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</si>
  <si>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</si>
  <si>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</si>
  <si>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</si>
  <si>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</si>
  <si>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</si>
  <si>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</si>
  <si>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</si>
  <si>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</si>
  <si>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</si>
  <si>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</si>
  <si>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</si>
  <si>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</si>
  <si>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</si>
  <si>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</si>
  <si>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</si>
  <si>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</si>
  <si>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</si>
  <si>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</si>
  <si>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</si>
  <si>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</si>
  <si>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</si>
  <si>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</si>
  <si>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</si>
  <si>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</si>
  <si>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</si>
  <si>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</si>
  <si>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</si>
  <si>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</si>
  <si>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</si>
  <si>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</si>
  <si>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</si>
  <si>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</si>
  <si>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</si>
  <si>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</si>
  <si>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</si>
  <si>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</si>
  <si>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</si>
  <si>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</si>
  <si>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</si>
  <si>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</si>
  <si>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</si>
  <si>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</si>
  <si>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</si>
  <si>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</si>
  <si>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</si>
  <si>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</si>
  <si>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</si>
  <si>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</si>
  <si>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</si>
  <si>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</si>
  <si>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</si>
  <si>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</si>
  <si>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</si>
  <si>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</si>
  <si>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</si>
  <si>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</si>
  <si>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</si>
  <si>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</si>
  <si>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</si>
  <si>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</si>
  <si>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</si>
  <si>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</si>
  <si>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</si>
  <si>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</si>
  <si>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</si>
  <si>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</si>
  <si>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</si>
  <si>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</si>
  <si>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</si>
  <si>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</si>
  <si>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</si>
  <si>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</si>
  <si>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</si>
  <si>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</si>
  <si>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</si>
  <si>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</si>
  <si>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</si>
  <si>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</si>
  <si>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</si>
  <si>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</si>
  <si>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</si>
  <si>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</si>
  <si>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</si>
  <si>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</si>
  <si>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</si>
  <si>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</si>
  <si>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</si>
  <si>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</si>
  <si>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</si>
  <si>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</si>
  <si>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</si>
  <si>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</si>
  <si>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</si>
  <si>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</si>
  <si>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</si>
  <si>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</si>
  <si>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</si>
  <si>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</si>
  <si>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</si>
  <si>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</si>
  <si>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</si>
  <si>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</si>
  <si>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</si>
  <si>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</si>
  <si>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</si>
  <si>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</si>
  <si>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</si>
  <si>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</si>
  <si>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</si>
  <si>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</si>
  <si>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</si>
  <si>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</si>
  <si>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</si>
  <si>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</si>
  <si>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</si>
  <si>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</si>
  <si>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</si>
  <si>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</si>
  <si>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</si>
  <si>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</si>
  <si>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</si>
  <si>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</si>
  <si>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</si>
  <si>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</si>
  <si>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</si>
  <si>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</si>
  <si>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</si>
  <si>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</si>
  <si>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</si>
  <si>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</si>
  <si>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</si>
  <si>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</si>
  <si>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</si>
  <si>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</si>
  <si>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</si>
  <si>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</si>
  <si>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</si>
  <si>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</si>
  <si>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</si>
  <si>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</si>
  <si>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</si>
  <si>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</si>
  <si>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</si>
  <si>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</si>
  <si>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</si>
  <si>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</si>
  <si>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</si>
  <si>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</si>
  <si>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</si>
  <si>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</si>
  <si>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</si>
  <si>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</si>
  <si>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</si>
  <si>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</si>
  <si>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</si>
  <si>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</si>
  <si>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</si>
  <si>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</si>
  <si>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</si>
  <si>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</si>
  <si>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</si>
  <si>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</si>
  <si>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</si>
  <si>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</si>
  <si>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</si>
  <si>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</si>
  <si>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</si>
  <si>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</si>
  <si>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</si>
  <si>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</si>
  <si>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</si>
  <si>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</si>
  <si>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</si>
  <si>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</si>
  <si>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</si>
  <si>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</si>
  <si>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</si>
  <si>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</si>
  <si>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</si>
  <si>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</si>
  <si>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</si>
  <si>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</si>
  <si>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</si>
  <si>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</si>
  <si>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</si>
  <si>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</si>
  <si>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</si>
  <si>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</si>
  <si>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</si>
  <si>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</si>
  <si>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</si>
  <si>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</si>
  <si>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</si>
  <si>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</si>
  <si>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</si>
  <si>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</si>
  <si>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</si>
  <si>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</si>
  <si>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</si>
  <si>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</si>
  <si>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</si>
  <si>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</si>
  <si>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</si>
  <si>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</si>
  <si>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</si>
  <si>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</si>
  <si>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</si>
  <si>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</si>
  <si>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</si>
  <si>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</si>
  <si>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</si>
  <si>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</si>
  <si>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</si>
  <si>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</si>
  <si>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</si>
  <si>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</si>
  <si>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</si>
  <si>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</si>
  <si>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</si>
  <si>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</si>
  <si>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</si>
  <si>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</si>
  <si>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</si>
  <si>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</si>
  <si>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</si>
  <si>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</si>
  <si>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</si>
  <si>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</si>
  <si>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</si>
  <si>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</si>
  <si>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</si>
  <si>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</si>
  <si>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</si>
  <si>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</si>
  <si>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</si>
  <si>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</si>
  <si>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</si>
  <si>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</si>
  <si>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</si>
  <si>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</si>
  <si>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</si>
  <si>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</si>
  <si>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</si>
  <si>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</si>
  <si>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</si>
  <si>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</si>
  <si>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</si>
  <si>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</si>
  <si>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</si>
  <si>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</si>
  <si>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</si>
  <si>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</si>
  <si>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</si>
  <si>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</si>
  <si>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</si>
  <si>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</si>
  <si>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</si>
  <si>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</si>
  <si>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</si>
  <si>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</si>
  <si>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</si>
  <si>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</si>
  <si>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</si>
  <si>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</si>
  <si>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</si>
  <si>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</si>
  <si>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</si>
  <si>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</si>
  <si>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</si>
  <si>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</si>
  <si>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</si>
  <si>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</si>
  <si>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</si>
  <si>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</si>
  <si>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</si>
  <si>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</si>
  <si>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</si>
  <si>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</si>
  <si>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</si>
  <si>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</si>
  <si>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</si>
  <si>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</si>
  <si>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</si>
  <si>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</si>
  <si>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</si>
  <si>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</si>
  <si>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</si>
  <si>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</si>
  <si>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</si>
  <si>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</si>
  <si>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</si>
  <si>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</si>
  <si>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</si>
  <si>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</si>
  <si>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</si>
  <si>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</si>
  <si>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</si>
  <si>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</si>
  <si>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</si>
  <si>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</si>
  <si>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</si>
  <si>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</si>
  <si>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</si>
  <si>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</si>
  <si>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</si>
  <si>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</si>
  <si>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</si>
  <si>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</si>
  <si>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</si>
  <si>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</si>
  <si>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</si>
  <si>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</si>
  <si>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</si>
  <si>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</si>
  <si>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</si>
  <si>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</si>
  <si>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</si>
  <si>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</si>
  <si>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</si>
  <si>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</si>
  <si>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</si>
  <si>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</si>
  <si>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</si>
  <si>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</si>
  <si>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</si>
  <si>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</si>
  <si>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</si>
  <si>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</si>
  <si>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</si>
  <si>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</si>
  <si>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</si>
  <si>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</si>
  <si>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</si>
  <si>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</si>
  <si>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</si>
  <si>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</si>
  <si>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</si>
  <si>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</si>
  <si>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</si>
  <si>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</si>
  <si>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</si>
  <si>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</si>
  <si>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</si>
  <si>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</si>
  <si>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</si>
  <si>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</si>
  <si>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</si>
  <si>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</si>
  <si>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</si>
  <si>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</si>
  <si>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</si>
  <si>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</si>
  <si>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</si>
  <si>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</si>
  <si>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</si>
  <si>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</si>
  <si>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</si>
  <si>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</si>
  <si>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</si>
  <si>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</si>
  <si>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</si>
  <si>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</si>
  <si>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</si>
  <si>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</si>
  <si>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</si>
  <si>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</si>
  <si>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</si>
  <si>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</si>
  <si>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</si>
  <si>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</si>
  <si>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</si>
  <si>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</si>
  <si>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</si>
  <si>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</si>
  <si>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</si>
  <si>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</si>
  <si>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</si>
  <si>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</si>
  <si>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</si>
  <si>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</si>
  <si>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</si>
  <si>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</si>
  <si>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</si>
  <si>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</si>
  <si>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</si>
  <si>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</si>
  <si>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</si>
  <si>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</si>
  <si>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</si>
  <si>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</si>
  <si>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</si>
  <si>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</si>
  <si>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</si>
  <si>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</si>
  <si>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</si>
  <si>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</si>
  <si>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</si>
  <si>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</si>
  <si>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</si>
  <si>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</si>
  <si>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</si>
  <si>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</si>
  <si>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</si>
  <si>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</si>
  <si>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</si>
  <si>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</si>
  <si>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</si>
  <si>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</si>
  <si>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</si>
  <si>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</si>
  <si>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</si>
  <si>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</si>
  <si>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</si>
  <si>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</si>
  <si>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</si>
  <si>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</si>
  <si>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</si>
  <si>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</si>
  <si>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</si>
  <si>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</si>
  <si>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</si>
  <si>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</si>
  <si>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</si>
  <si>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</si>
  <si>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</si>
  <si>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</si>
  <si>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</si>
  <si>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</si>
  <si>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</si>
  <si>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</si>
  <si>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</si>
  <si>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</si>
  <si>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</si>
  <si>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</si>
  <si>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</si>
  <si>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</si>
  <si>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</si>
  <si>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</si>
  <si>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</si>
  <si>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</si>
  <si>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</si>
  <si>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</si>
  <si>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</si>
  <si>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</si>
  <si>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</si>
  <si>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</si>
  <si>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</si>
  <si>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</si>
  <si>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</si>
  <si>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</si>
  <si>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</si>
  <si>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</si>
  <si>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</si>
  <si>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</si>
  <si>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</si>
  <si>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</si>
  <si>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</si>
  <si>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</si>
  <si>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</si>
  <si>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</si>
  <si>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</si>
  <si>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</si>
  <si>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</si>
  <si>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</si>
  <si>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</si>
  <si>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</si>
  <si>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</si>
  <si>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</si>
  <si>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</si>
  <si>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</si>
  <si>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</si>
  <si>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</si>
  <si>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</si>
  <si>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</si>
  <si>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</si>
  <si>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</si>
  <si>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</si>
  <si>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</si>
  <si>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</si>
  <si>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</si>
  <si>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</si>
  <si>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</si>
  <si>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</si>
  <si>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</si>
  <si>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</si>
  <si>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</si>
  <si>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</si>
  <si>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</si>
  <si>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</si>
  <si>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</si>
  <si>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</si>
  <si>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</si>
  <si>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</si>
  <si>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</si>
  <si>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</si>
  <si>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</si>
  <si>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</si>
  <si>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</si>
  <si>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</si>
  <si>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</si>
  <si>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</si>
  <si>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</si>
  <si>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</si>
  <si>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</si>
  <si>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</si>
  <si>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</si>
  <si>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</si>
  <si>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</si>
  <si>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</si>
  <si>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</si>
  <si>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</si>
  <si>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</si>
  <si>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</si>
  <si>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</si>
  <si>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</si>
  <si>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</si>
  <si>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</si>
  <si>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</si>
  <si>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</si>
  <si>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</si>
  <si>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</si>
  <si>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</si>
  <si>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</si>
  <si>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</si>
  <si>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</si>
  <si>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</si>
  <si>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</si>
  <si>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</si>
  <si>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</si>
  <si>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</si>
  <si>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</si>
  <si>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</si>
  <si>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</si>
  <si>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</si>
  <si>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</si>
  <si>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</si>
  <si>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</si>
  <si>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</si>
  <si>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</si>
  <si>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</si>
  <si>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</si>
  <si>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</si>
  <si>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</si>
  <si>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</si>
  <si>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</si>
  <si>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</si>
  <si>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</si>
  <si>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</si>
  <si>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</si>
  <si>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</si>
  <si>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</si>
  <si>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</si>
  <si>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</si>
  <si>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</si>
  <si>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</si>
  <si>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</si>
  <si>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</si>
  <si>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</si>
  <si>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</si>
  <si>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</si>
  <si>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</si>
  <si>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</si>
  <si>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</si>
  <si>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</si>
  <si>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</si>
  <si>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</si>
  <si>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</si>
  <si>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</si>
  <si>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</si>
  <si>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</si>
  <si>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</si>
  <si>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</si>
  <si>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</si>
  <si>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</si>
  <si>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</si>
  <si>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</si>
  <si>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</si>
  <si>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</si>
  <si>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</si>
  <si>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</si>
  <si>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</si>
  <si>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</si>
  <si>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</si>
  <si>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</si>
  <si>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</si>
  <si>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</si>
  <si>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</si>
  <si>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</si>
  <si>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</si>
  <si>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</si>
  <si>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</si>
  <si>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</si>
  <si>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</si>
  <si>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</si>
  <si>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</si>
  <si>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</si>
  <si>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</si>
  <si>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</si>
  <si>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</si>
  <si>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</si>
  <si>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</si>
  <si>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</si>
  <si>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</si>
  <si>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</si>
  <si>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</si>
  <si>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</si>
  <si>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</si>
  <si>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</si>
  <si>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</si>
  <si>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</si>
  <si>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</si>
  <si>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</si>
  <si>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</si>
  <si>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</si>
  <si>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</si>
  <si>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</si>
  <si>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</si>
  <si>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</si>
  <si>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</si>
  <si>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</si>
  <si>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</si>
  <si>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</si>
  <si>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</si>
  <si>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</si>
  <si>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</si>
  <si>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</si>
  <si>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</si>
  <si>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</si>
  <si>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</si>
  <si>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</si>
  <si>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</si>
  <si>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</si>
  <si>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</si>
  <si>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</si>
  <si>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</si>
  <si>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</si>
  <si>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</si>
  <si>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</si>
  <si>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</si>
  <si>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</si>
  <si>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</si>
  <si>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</si>
  <si>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</si>
  <si>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</si>
  <si>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</si>
  <si>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</si>
  <si>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</si>
  <si>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</si>
  <si>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</si>
  <si>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</si>
  <si>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</si>
  <si>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</si>
  <si>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</si>
  <si>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</si>
  <si>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</si>
  <si>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</si>
  <si>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</si>
  <si>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</si>
  <si>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</si>
  <si>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</si>
  <si>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</si>
  <si>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</si>
  <si>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</si>
  <si>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</si>
  <si>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</si>
  <si>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</si>
  <si>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</si>
  <si>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</si>
  <si>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</si>
  <si>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</si>
  <si>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</si>
  <si>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</si>
  <si>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</si>
  <si>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</si>
  <si>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</si>
  <si>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</si>
  <si>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</si>
  <si>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</si>
  <si>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</si>
  <si>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</si>
  <si>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</si>
  <si>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</si>
  <si>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</si>
  <si>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</si>
  <si>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</si>
  <si>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</si>
  <si>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</si>
  <si>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</si>
  <si>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</si>
  <si>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</si>
  <si>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</si>
  <si>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</si>
  <si>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</si>
  <si>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</si>
  <si>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</si>
  <si>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</si>
  <si>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</si>
  <si>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</si>
  <si>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</si>
  <si>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</si>
  <si>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</si>
  <si>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</si>
  <si>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</si>
  <si>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</si>
  <si>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</si>
  <si>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</si>
  <si>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</si>
  <si>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</si>
  <si>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</si>
  <si>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</si>
  <si>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</si>
  <si>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</si>
  <si>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</si>
  <si>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</si>
  <si>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</si>
  <si>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</si>
  <si>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</si>
  <si>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</si>
  <si>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</si>
  <si>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</si>
  <si>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EVANS, MARSHALL &amp; PEASE, P.C.</t>
  </si>
  <si>
    <t>COOK</t>
  </si>
  <si>
    <t>JEFFERY M. ROLLEFSON, CPA</t>
  </si>
  <si>
    <t>1875 HICKS ROAD</t>
  </si>
  <si>
    <t>160 RIDGEWOOD ROAD</t>
  </si>
  <si>
    <t>ROLLING MEADOWS</t>
  </si>
  <si>
    <t>IL</t>
  </si>
  <si>
    <t>RIVERSIDE</t>
  </si>
  <si>
    <t>847-221-5700</t>
  </si>
  <si>
    <t>847-221-5701</t>
  </si>
  <si>
    <t>BERANEKS@RBHS208.NET</t>
  </si>
  <si>
    <t>060-0030973</t>
  </si>
  <si>
    <t>JEFF@EMPCPA.COM</t>
  </si>
  <si>
    <t>PROVISO</t>
  </si>
  <si>
    <t>DANIEL COGLIANESE</t>
  </si>
  <si>
    <t>GENERAL OBLIGATION SCHOOL BUILDINGS BONDS</t>
  </si>
  <si>
    <t>GENERAL OBLIGATION LIMITED TAX SCHOOL BONDS</t>
  </si>
  <si>
    <t>GENERAL OBLIGATION REFUNDING BONDS</t>
  </si>
  <si>
    <t>GENERAL OBLIGATION BONDS</t>
  </si>
  <si>
    <t>ARAMARK</t>
  </si>
  <si>
    <t>HEALTH, DENTAL AND LIFE INSURANCE W/COOP.</t>
  </si>
  <si>
    <t>ELECTRICITY AND GAS THROUGH IEC</t>
  </si>
  <si>
    <t>QUEST</t>
  </si>
  <si>
    <t>WORKERS' COMP. AND LIAB. INSURANCE W/COOP.</t>
  </si>
  <si>
    <t>PROVISO TOWNSHIP SCHOOL TREASURER</t>
  </si>
  <si>
    <t>SHARED SERVICES FOR PROPERTY TAX APPEALS</t>
  </si>
  <si>
    <t>LADSE</t>
  </si>
  <si>
    <t>SPECIAL ED TRANS THROUGH LADSE</t>
  </si>
  <si>
    <t xml:space="preserve">ACCOUNTING FOR LATE PAYMENTS SAYS FALSE --&gt; THE ISBE FORMULA WAS NOT UPDATED FOR 2017. </t>
  </si>
  <si>
    <t>Riverside-Brookfield Twp SD 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</si>
</sst>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1085850</xdr:colOff>
          <xdr:row>1</xdr:row>
          <xdr:rowOff>152400</xdr:rowOff>
        </xdr:from>
        <xdr:to>
          <xdr:col>0</xdr:col>
          <xdr:colOff>2000250</xdr:colOff>
          <xdr:row>6</xdr:row>
          <xdr:rowOff>28575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1</xdr:row>
          <xdr:rowOff>142875</xdr:rowOff>
        </xdr:from>
        <xdr:to>
          <xdr:col>1</xdr:col>
          <xdr:colOff>266700</xdr:colOff>
          <xdr:row>6</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5" t="s">
        <v>1952</v>
      </c>
      <c r="B3" s="1816"/>
      <c r="C3" s="1816"/>
      <c r="D3" s="1817"/>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0" t="s">
        <v>2098</v>
      </c>
      <c r="C5" s="178" t="s">
        <v>1061</v>
      </c>
      <c r="D5" s="362"/>
      <c r="E5" s="362"/>
      <c r="H5" s="192"/>
      <c r="I5" s="2154" t="s">
        <v>769</v>
      </c>
      <c r="J5" s="2153"/>
      <c r="K5" s="2153"/>
      <c r="L5" s="2153"/>
      <c r="M5" s="2153"/>
      <c r="N5" s="2153"/>
      <c r="O5" s="2153"/>
      <c r="P5" s="2153"/>
      <c r="Q5" s="2153"/>
      <c r="R5" s="2153"/>
      <c r="S5" s="2153"/>
    </row>
    <row r="6" spans="1:28" ht="14.1" customHeight="1" x14ac:dyDescent="0.2">
      <c r="B6" s="440"/>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1"/>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2" t="s">
        <v>2098</v>
      </c>
      <c r="P12" s="378" t="s">
        <v>224</v>
      </c>
      <c r="Q12" s="343"/>
      <c r="R12" s="183"/>
      <c r="S12" s="183"/>
      <c r="T12" s="363" t="s">
        <v>302</v>
      </c>
      <c r="U12" s="271"/>
      <c r="V12" s="271"/>
      <c r="W12" s="271"/>
      <c r="X12" s="271"/>
      <c r="Y12" s="199"/>
      <c r="Z12" s="199"/>
      <c r="AA12" s="200"/>
    </row>
    <row r="13" spans="1:28" ht="13.5" customHeight="1" x14ac:dyDescent="0.2">
      <c r="A13" s="2178">
        <v>6016208017</v>
      </c>
      <c r="B13" s="2179"/>
      <c r="C13" s="2179"/>
      <c r="D13" s="2179"/>
      <c r="E13" s="2179"/>
      <c r="F13" s="2179"/>
      <c r="G13" s="2179"/>
      <c r="H13" s="2180"/>
      <c r="I13" s="184"/>
      <c r="J13" s="183"/>
      <c r="K13" s="181"/>
      <c r="L13" s="183"/>
      <c r="M13" s="183"/>
      <c r="N13" s="183"/>
      <c r="O13" s="183"/>
      <c r="P13" s="183"/>
      <c r="Q13" s="183"/>
      <c r="R13" s="183"/>
      <c r="S13" s="183"/>
      <c r="T13" s="2183" t="s">
        <v>2099</v>
      </c>
      <c r="U13" s="2184"/>
      <c r="V13" s="2184"/>
      <c r="W13" s="2184"/>
      <c r="X13" s="2184"/>
      <c r="Y13" s="2185"/>
      <c r="Z13" s="2185"/>
      <c r="AA13" s="2186"/>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32" t="s">
        <v>2100</v>
      </c>
      <c r="B15" s="2181"/>
      <c r="C15" s="2181"/>
      <c r="D15" s="2181"/>
      <c r="E15" s="2181"/>
      <c r="F15" s="2181"/>
      <c r="G15" s="2181"/>
      <c r="H15" s="2182"/>
      <c r="T15" s="2113" t="s">
        <v>2101</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2128</v>
      </c>
      <c r="B17" s="2139"/>
      <c r="C17" s="2139"/>
      <c r="D17" s="2139"/>
      <c r="E17" s="2139"/>
      <c r="F17" s="2139"/>
      <c r="G17" s="2139"/>
      <c r="H17" s="2164"/>
      <c r="T17" s="2192" t="s">
        <v>2102</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3" t="s">
        <v>766</v>
      </c>
      <c r="AA18" s="200"/>
    </row>
    <row r="19" spans="1:27" ht="13.5" customHeight="1" x14ac:dyDescent="0.2">
      <c r="A19" s="2132" t="s">
        <v>2103</v>
      </c>
      <c r="B19" s="2130"/>
      <c r="C19" s="2130"/>
      <c r="D19" s="2130"/>
      <c r="E19" s="2130"/>
      <c r="F19" s="2130"/>
      <c r="G19" s="2130"/>
      <c r="H19" s="2112"/>
      <c r="I19" s="183"/>
      <c r="J19" s="377"/>
      <c r="K19" s="194"/>
      <c r="L19" s="192"/>
      <c r="M19" s="650" t="s">
        <v>355</v>
      </c>
      <c r="P19" s="180"/>
      <c r="Q19" s="180"/>
      <c r="R19" s="180"/>
      <c r="S19" s="184"/>
      <c r="T19" s="2132" t="s">
        <v>2104</v>
      </c>
      <c r="U19" s="2111"/>
      <c r="V19" s="2111"/>
      <c r="W19" s="2112"/>
      <c r="X19" s="2129" t="s">
        <v>2105</v>
      </c>
      <c r="Y19" s="2191"/>
      <c r="Z19" s="2189">
        <v>60008</v>
      </c>
      <c r="AA19" s="2190"/>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10" t="s">
        <v>2106</v>
      </c>
      <c r="B21" s="2111"/>
      <c r="C21" s="2111"/>
      <c r="D21" s="2111"/>
      <c r="E21" s="2111"/>
      <c r="F21" s="2111"/>
      <c r="G21" s="2111"/>
      <c r="H21" s="2112"/>
      <c r="I21" s="2158" t="s">
        <v>767</v>
      </c>
      <c r="J21" s="2153"/>
      <c r="K21" s="2153"/>
      <c r="L21" s="2153"/>
      <c r="M21" s="2153"/>
      <c r="N21" s="2153"/>
      <c r="O21" s="2153"/>
      <c r="P21" s="2153"/>
      <c r="Q21" s="2153"/>
      <c r="R21" s="2153"/>
      <c r="S21" s="2159"/>
      <c r="T21" s="2138" t="s">
        <v>2107</v>
      </c>
      <c r="U21" s="2198"/>
      <c r="V21" s="2198"/>
      <c r="W21" s="2198"/>
      <c r="X21" s="2203" t="s">
        <v>2108</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4" t="s">
        <v>1573</v>
      </c>
      <c r="Z22" s="199"/>
      <c r="AA22" s="200"/>
    </row>
    <row r="23" spans="1:27" ht="13.5" customHeight="1" x14ac:dyDescent="0.2">
      <c r="A23" s="2155" t="s">
        <v>2109</v>
      </c>
      <c r="B23" s="2156"/>
      <c r="C23" s="2156"/>
      <c r="D23" s="2156"/>
      <c r="E23" s="2156"/>
      <c r="F23" s="2156"/>
      <c r="G23" s="2156"/>
      <c r="H23" s="2157"/>
      <c r="T23" s="2138" t="s">
        <v>2110</v>
      </c>
      <c r="U23" s="2198"/>
      <c r="V23" s="2198"/>
      <c r="W23" s="2198"/>
      <c r="X23" s="2200">
        <v>43101</v>
      </c>
      <c r="Y23" s="2201"/>
      <c r="Z23" s="2201"/>
      <c r="AA23" s="220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0">
        <v>60546</v>
      </c>
      <c r="B25" s="2111"/>
      <c r="C25" s="2111"/>
      <c r="D25" s="2111"/>
      <c r="E25" s="2111"/>
      <c r="F25" s="2111"/>
      <c r="G25" s="2111"/>
      <c r="H25" s="2112"/>
      <c r="I25" s="651"/>
      <c r="J25" s="203"/>
      <c r="K25" s="203"/>
      <c r="L25" s="203"/>
      <c r="M25" s="203"/>
      <c r="N25" s="203"/>
      <c r="O25" s="203"/>
      <c r="P25" s="203"/>
      <c r="Q25" s="203"/>
      <c r="R25" s="203"/>
      <c r="S25" s="204"/>
      <c r="T25" s="2195" t="s">
        <v>2111</v>
      </c>
      <c r="U25" s="2196"/>
      <c r="V25" s="2196"/>
      <c r="W25" s="2196"/>
      <c r="X25" s="2196"/>
      <c r="Y25" s="2196"/>
      <c r="Z25" s="2196"/>
      <c r="AA25" s="219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21" t="s">
        <v>1896</v>
      </c>
      <c r="J27" s="2122"/>
      <c r="K27" s="2122"/>
      <c r="L27" s="2122"/>
      <c r="M27" s="2122"/>
      <c r="N27" s="2122"/>
      <c r="O27" s="2122"/>
      <c r="P27" s="2122"/>
      <c r="Q27" s="2122"/>
      <c r="R27" s="2122"/>
      <c r="S27" s="2123"/>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2098</v>
      </c>
      <c r="F29" s="1508" t="s">
        <v>1571</v>
      </c>
      <c r="G29" s="652"/>
      <c r="I29" s="274"/>
      <c r="J29" s="389"/>
      <c r="K29" s="181" t="s">
        <v>656</v>
      </c>
      <c r="L29" s="1701"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4"/>
      <c r="J30" s="389"/>
      <c r="K30" s="181" t="s">
        <v>656</v>
      </c>
      <c r="L30" s="1701" t="s">
        <v>2098</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389"/>
      <c r="K31" s="194" t="s">
        <v>1031</v>
      </c>
      <c r="L31" s="1701" t="s">
        <v>2098</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1702" t="s">
        <v>2098</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t="s">
        <v>2112</v>
      </c>
      <c r="Q35" s="2111"/>
      <c r="R35" s="211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8"/>
      <c r="B38" s="2139"/>
      <c r="C38" s="2139"/>
      <c r="D38" s="2139"/>
      <c r="E38" s="2139"/>
      <c r="F38" s="2111"/>
      <c r="G38" s="2111"/>
      <c r="H38" s="2112"/>
      <c r="I38" s="2133" t="s">
        <v>2113</v>
      </c>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c r="B42" s="2111"/>
      <c r="C42" s="2112"/>
      <c r="D42" s="2129"/>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2"/>
      <c r="D3" s="708"/>
      <c r="E3" s="400"/>
    </row>
    <row r="4" spans="1:9" x14ac:dyDescent="0.2">
      <c r="A4" s="7"/>
      <c r="B4" s="395"/>
      <c r="C4" s="2221" t="s">
        <v>486</v>
      </c>
      <c r="D4" s="2222"/>
      <c r="E4" s="2222"/>
      <c r="F4" s="2222"/>
      <c r="G4" s="2222"/>
      <c r="H4" s="2222"/>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3"/>
      <c r="C23" s="611"/>
      <c r="D23" s="1984"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3"/>
      <c r="C26" s="611"/>
      <c r="D26" s="1984"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6" t="s">
        <v>1966</v>
      </c>
      <c r="B35" s="2217"/>
      <c r="C35" s="2217"/>
      <c r="D35" s="2217"/>
      <c r="E35" s="2218"/>
      <c r="F35" s="2218"/>
      <c r="G35" s="2218"/>
      <c r="H35" s="2218"/>
      <c r="I35" s="2218"/>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6" t="s">
        <v>353</v>
      </c>
      <c r="B47" s="2219"/>
      <c r="C47" s="2219"/>
      <c r="D47" s="2219"/>
      <c r="E47" s="2220"/>
      <c r="F47" s="2220"/>
      <c r="G47" s="2220"/>
      <c r="H47" s="2220"/>
      <c r="I47" s="222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8" t="s">
        <v>2098</v>
      </c>
      <c r="C53" s="618">
        <v>22</v>
      </c>
      <c r="D53" s="388" t="s">
        <v>1796</v>
      </c>
      <c r="E53" s="26"/>
      <c r="F53" s="1552"/>
      <c r="G53" s="1724" t="s">
        <v>1795</v>
      </c>
      <c r="H53" s="1953">
        <v>33512</v>
      </c>
      <c r="I53" s="9" t="s">
        <v>1845</v>
      </c>
    </row>
    <row r="54" spans="1:9" s="32" customFormat="1" x14ac:dyDescent="0.2">
      <c r="A54" s="29"/>
      <c r="B54" s="670"/>
      <c r="C54" s="618">
        <v>23</v>
      </c>
      <c r="D54" s="399" t="s">
        <v>1625</v>
      </c>
      <c r="E54" s="26"/>
      <c r="F54" s="1552"/>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6" t="s">
        <v>1579</v>
      </c>
      <c r="B70" s="2219"/>
      <c r="C70" s="2219"/>
      <c r="D70" s="2219"/>
      <c r="E70" s="2220"/>
      <c r="F70" s="2220"/>
      <c r="G70" s="2220"/>
      <c r="H70" s="2220"/>
      <c r="I70" s="2220"/>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8" t="s">
        <v>1586</v>
      </c>
      <c r="G77" s="1269" t="s">
        <v>1576</v>
      </c>
      <c r="H77" s="1543">
        <v>42976</v>
      </c>
    </row>
    <row r="78" spans="1:9" s="32" customFormat="1" ht="6" customHeight="1" x14ac:dyDescent="0.2">
      <c r="A78" s="29"/>
      <c r="B78" s="1554"/>
      <c r="C78" s="618"/>
      <c r="D78" s="388"/>
      <c r="E78" s="26"/>
      <c r="F78" s="1552"/>
    </row>
    <row r="79" spans="1:9" s="32" customFormat="1" x14ac:dyDescent="0.2">
      <c r="A79" s="29"/>
      <c r="B79" s="1554"/>
      <c r="C79" s="618">
        <v>25</v>
      </c>
      <c r="D79" s="388" t="s">
        <v>1587</v>
      </c>
      <c r="E79" s="26"/>
      <c r="F79" s="1552"/>
      <c r="H79" s="156"/>
    </row>
    <row r="80" spans="1:9" s="32" customFormat="1" x14ac:dyDescent="0.2">
      <c r="A80" s="29"/>
      <c r="B80" s="1554"/>
      <c r="C80" s="618"/>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5" t="s">
        <v>1575</v>
      </c>
      <c r="B83" s="2235"/>
      <c r="C83" s="2235"/>
      <c r="D83" s="2236"/>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v>99876</v>
      </c>
      <c r="F88" s="1668"/>
      <c r="G88" s="1668">
        <v>205167</v>
      </c>
      <c r="H88" s="1668">
        <v>122717</v>
      </c>
      <c r="I88" s="1668">
        <v>101606</v>
      </c>
      <c r="J88" s="1695">
        <f>SUM(E88:I88)</f>
        <v>529366</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529366</v>
      </c>
    </row>
    <row r="91" spans="1:10" s="32" customFormat="1" x14ac:dyDescent="0.2">
      <c r="A91" s="29"/>
      <c r="B91" s="1554"/>
      <c r="C91" s="618"/>
      <c r="E91" s="1269"/>
      <c r="F91" s="1561"/>
      <c r="H91" s="332"/>
    </row>
    <row r="92" spans="1:10" s="32" customFormat="1" x14ac:dyDescent="0.2">
      <c r="A92" s="29"/>
      <c r="B92" s="388" t="s">
        <v>1980</v>
      </c>
      <c r="C92" s="618"/>
      <c r="E92" s="1269"/>
      <c r="F92" s="1561"/>
      <c r="H92" s="332"/>
    </row>
    <row r="93" spans="1:10" s="32" customFormat="1" ht="16.5" customHeight="1" x14ac:dyDescent="0.2">
      <c r="A93" s="29"/>
      <c r="B93" s="1985" t="s">
        <v>1981</v>
      </c>
      <c r="C93" s="618"/>
      <c r="E93" s="1269"/>
      <c r="F93" s="1561"/>
      <c r="H93" s="332"/>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2"/>
      <c r="C102" s="2233"/>
      <c r="D102" s="2233"/>
      <c r="E102" s="2233"/>
      <c r="F102" s="2233"/>
      <c r="G102" s="2233"/>
      <c r="H102" s="2234"/>
      <c r="I102" s="1482"/>
    </row>
    <row r="103" spans="1:9" s="32" customFormat="1" ht="11.25" customHeight="1" x14ac:dyDescent="0.2">
      <c r="A103" s="1521"/>
      <c r="B103" s="2211"/>
      <c r="C103" s="2212"/>
      <c r="D103" s="2212"/>
      <c r="E103" s="2212"/>
      <c r="F103" s="2212"/>
      <c r="G103" s="2212"/>
      <c r="H103" s="2213"/>
      <c r="I103" s="1482"/>
    </row>
    <row r="104" spans="1:9" s="32" customFormat="1" ht="11.25" customHeight="1" x14ac:dyDescent="0.2">
      <c r="A104" s="1521"/>
      <c r="B104" s="2211"/>
      <c r="C104" s="2212"/>
      <c r="D104" s="2212"/>
      <c r="E104" s="2212"/>
      <c r="F104" s="2212"/>
      <c r="G104" s="2212"/>
      <c r="H104" s="2213"/>
      <c r="I104" s="1482"/>
    </row>
    <row r="105" spans="1:9" s="32" customFormat="1" x14ac:dyDescent="0.2">
      <c r="A105" s="1521"/>
      <c r="B105" s="2211"/>
      <c r="C105" s="2212"/>
      <c r="D105" s="2212"/>
      <c r="E105" s="2212"/>
      <c r="F105" s="2212"/>
      <c r="G105" s="2212"/>
      <c r="H105" s="2213"/>
      <c r="I105" s="1482"/>
    </row>
    <row r="106" spans="1:9" s="32" customFormat="1" ht="11.25" customHeight="1" x14ac:dyDescent="0.2">
      <c r="A106" s="1521"/>
      <c r="B106" s="2211"/>
      <c r="C106" s="2212"/>
      <c r="D106" s="2212"/>
      <c r="E106" s="2212"/>
      <c r="F106" s="2212"/>
      <c r="G106" s="2212"/>
      <c r="H106" s="2213"/>
      <c r="I106" s="1482"/>
    </row>
    <row r="107" spans="1:9" s="32" customFormat="1" ht="11.25" customHeight="1" x14ac:dyDescent="0.2">
      <c r="A107" s="1521"/>
      <c r="B107" s="2211"/>
      <c r="C107" s="2212"/>
      <c r="D107" s="2212"/>
      <c r="E107" s="2212"/>
      <c r="F107" s="2212"/>
      <c r="G107" s="2212"/>
      <c r="H107" s="2213"/>
      <c r="I107" s="1482"/>
    </row>
    <row r="108" spans="1:9" s="32" customFormat="1" ht="11.25" customHeight="1" x14ac:dyDescent="0.2">
      <c r="A108" s="1521"/>
      <c r="B108" s="2211"/>
      <c r="C108" s="2212"/>
      <c r="D108" s="2212"/>
      <c r="E108" s="2212"/>
      <c r="F108" s="2212"/>
      <c r="G108" s="2212"/>
      <c r="H108" s="2213"/>
      <c r="I108" s="1482"/>
    </row>
    <row r="109" spans="1:9" s="32" customFormat="1" ht="11.25" customHeight="1" x14ac:dyDescent="0.2">
      <c r="A109" s="1521"/>
      <c r="B109" s="2211"/>
      <c r="C109" s="2212"/>
      <c r="D109" s="2212"/>
      <c r="E109" s="2212"/>
      <c r="F109" s="2212"/>
      <c r="G109" s="2212"/>
      <c r="H109" s="2213"/>
      <c r="I109" s="1516"/>
    </row>
    <row r="110" spans="1:9" s="32" customFormat="1" ht="11.25" customHeight="1" x14ac:dyDescent="0.2">
      <c r="A110" s="1521"/>
      <c r="B110" s="2211"/>
      <c r="C110" s="2212"/>
      <c r="D110" s="2212"/>
      <c r="E110" s="2212"/>
      <c r="F110" s="2212"/>
      <c r="G110" s="2212"/>
      <c r="H110" s="2213"/>
      <c r="I110" s="1482"/>
    </row>
    <row r="111" spans="1:9" s="32" customFormat="1" ht="11.25" customHeight="1" x14ac:dyDescent="0.2">
      <c r="A111" s="1521"/>
      <c r="B111" s="2211"/>
      <c r="C111" s="2212"/>
      <c r="D111" s="2212"/>
      <c r="E111" s="2212"/>
      <c r="F111" s="2212"/>
      <c r="G111" s="2212"/>
      <c r="H111" s="2213"/>
      <c r="I111" s="1482"/>
    </row>
    <row r="112" spans="1:9" s="32" customFormat="1" ht="11.25" customHeight="1" x14ac:dyDescent="0.2">
      <c r="A112" s="1521"/>
      <c r="B112" s="2204"/>
      <c r="C112" s="2205"/>
      <c r="D112" s="2205"/>
      <c r="E112" s="2205"/>
      <c r="F112" s="2205"/>
      <c r="G112" s="2205"/>
      <c r="H112" s="2206"/>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7" t="s">
        <v>2099</v>
      </c>
      <c r="D114" s="2207"/>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8" t="s">
        <v>1588</v>
      </c>
      <c r="D117" s="2209"/>
      <c r="E117" s="2210"/>
      <c r="F117" s="2210"/>
      <c r="G117" s="2210"/>
      <c r="H117" s="2210"/>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749468533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2.2051999999999999E-2</v>
      </c>
      <c r="E10" s="99" t="s">
        <v>1164</v>
      </c>
      <c r="F10" s="467">
        <v>2.4710000000000001E-3</v>
      </c>
      <c r="G10" s="99" t="s">
        <v>1164</v>
      </c>
      <c r="H10" s="467">
        <v>7.67E-4</v>
      </c>
      <c r="I10" s="99" t="s">
        <v>1165</v>
      </c>
      <c r="J10" s="468">
        <f>ROUND(D10+F10+H10,5)</f>
        <v>2.529E-2</v>
      </c>
      <c r="K10" s="92"/>
      <c r="L10" s="467">
        <v>0</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24249476</v>
      </c>
      <c r="E16" s="99"/>
      <c r="F16" s="81">
        <f>SUM('Acct Summary 7-8'!C17,'Acct Summary 7-8'!D17,'Acct Summary 7-8'!F17)</f>
        <v>22986634</v>
      </c>
      <c r="G16" s="99"/>
      <c r="H16" s="81">
        <f>SUM(D16-F16)</f>
        <v>1262842</v>
      </c>
      <c r="I16" s="92"/>
      <c r="J16" s="81">
        <f>SUM('Acct Summary 7-8'!C81,'Acct Summary 7-8'!D81,'Acct Summary 7-8'!F81,'Acct Summary 7-8'!I81)</f>
        <v>21147807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2098</v>
      </c>
      <c r="C31" s="402" t="s">
        <v>670</v>
      </c>
      <c r="D31" s="62" t="s">
        <v>1239</v>
      </c>
      <c r="E31" s="92"/>
      <c r="F31" s="92"/>
      <c r="G31" s="100"/>
      <c r="H31" s="252">
        <f>IF(B31="X",(J7*0.069),IF(B32="X",(J7*0.138),"Enter x in a.or b."))</f>
        <v>51713328.777000003</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41170000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Riverside-Brookfield Twp SD 208</v>
      </c>
      <c r="E7" s="135"/>
      <c r="G7" s="136"/>
      <c r="H7" s="137"/>
      <c r="I7" s="137"/>
      <c r="J7" s="137"/>
      <c r="K7" s="137"/>
      <c r="L7"/>
      <c r="M7"/>
      <c r="N7"/>
      <c r="O7"/>
      <c r="P7"/>
    </row>
    <row r="8" spans="1:18" ht="12.75" x14ac:dyDescent="0.2">
      <c r="A8"/>
      <c r="B8"/>
      <c r="C8" s="133" t="s">
        <v>1316</v>
      </c>
      <c r="D8" s="138">
        <f>COVER!A13</f>
        <v>6016208017</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21147807</v>
      </c>
      <c r="I12" s="1150"/>
      <c r="J12" s="1150"/>
      <c r="K12" s="1151">
        <f>TRUNC((H12/H13*100000),5)/100000</f>
        <v>0.87209335980000002</v>
      </c>
      <c r="L12" s="1152"/>
      <c r="M12" s="101" t="s">
        <v>1339</v>
      </c>
      <c r="N12" s="101"/>
      <c r="O12" s="1153">
        <v>0.35</v>
      </c>
      <c r="P12" s="153"/>
      <c r="Q12" s="153"/>
    </row>
    <row r="13" spans="1:18" s="155" customFormat="1" ht="11.25" x14ac:dyDescent="0.2">
      <c r="A13" s="153"/>
      <c r="B13" s="1147"/>
      <c r="C13" s="2254" t="s">
        <v>1580</v>
      </c>
      <c r="D13" s="2255"/>
      <c r="E13" s="153"/>
      <c r="F13" s="326" t="s">
        <v>910</v>
      </c>
      <c r="G13" s="1148"/>
      <c r="H13" s="1149">
        <f>SUM('Acct Summary 7-8'!C8+'Acct Summary 7-8'!D8+'Acct Summary 7-8'!F8+'Acct Summary 7-8'!I8)+H14</f>
        <v>24249476</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22986634</v>
      </c>
      <c r="I17" s="1150"/>
      <c r="J17" s="1156"/>
      <c r="K17" s="1151">
        <f>TRUNC((H17/H18*100000),5)/100000</f>
        <v>0.94792291589999988</v>
      </c>
      <c r="L17" s="1152"/>
      <c r="M17" s="1113" t="s">
        <v>1367</v>
      </c>
      <c r="O17" s="1157" t="str">
        <f>IF(AND(O16="2", J20 &gt; 2),"1",IF(AND(O16 = "1", J20 &gt; 2),"2",IF(AND(O16="1", J20 &gt;1),"1","0")))</f>
        <v>0</v>
      </c>
      <c r="P17" s="153"/>
    </row>
    <row r="18" spans="1:18" s="155" customFormat="1" ht="11.25" x14ac:dyDescent="0.2">
      <c r="A18" s="153"/>
      <c r="B18" s="1147"/>
      <c r="C18" s="2254" t="s">
        <v>1572</v>
      </c>
      <c r="D18" s="2255"/>
      <c r="E18" s="153"/>
      <c r="F18" s="1135" t="s">
        <v>911</v>
      </c>
      <c r="G18" s="1148"/>
      <c r="H18" s="1149">
        <f>SUM('Acct Summary 7-8'!C8+'Acct Summary 7-8'!D8+'Acct Summary 7-8'!F8+'Acct Summary 7-8'!I8)+H19</f>
        <v>24249476</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1" t="s">
        <v>1707</v>
      </c>
      <c r="D24" s="2251"/>
      <c r="E24" s="153"/>
      <c r="F24" s="153" t="s">
        <v>513</v>
      </c>
      <c r="G24" s="1148"/>
      <c r="H24" s="1149">
        <f>SUM('Assets-Liab 5-6'!C4+'Assets-Liab 5-6'!D4+'Assets-Liab 5-6'!F4+'Assets-Liab 5-6'!I4+'Assets-Liab 5-6'!C5+'Assets-Liab 5-6'!D5+'Assets-Liab 5-6'!F5+'Assets-Liab 5-6'!I5)</f>
        <v>11928361</v>
      </c>
      <c r="I24" s="675"/>
      <c r="J24" s="675"/>
      <c r="K24" s="1160">
        <f>TRUNC(((H24/H25*100000)/100000),2)</f>
        <v>186.81</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63851.761109999999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16110950.319630001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41170000</v>
      </c>
      <c r="I32" s="1158"/>
      <c r="J32" s="1158"/>
      <c r="K32" s="1160">
        <f>TRUNC(100-((((H32/H33*100))*100)/100),2)</f>
        <v>20.38</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51713328.777000003</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7"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5028909</v>
      </c>
      <c r="D4" s="407">
        <v>1547045</v>
      </c>
      <c r="E4" s="407">
        <v>1935311</v>
      </c>
      <c r="F4" s="407">
        <v>60145</v>
      </c>
      <c r="G4" s="407">
        <v>118525</v>
      </c>
      <c r="H4" s="407">
        <v>305766</v>
      </c>
      <c r="I4" s="407">
        <v>5292262</v>
      </c>
      <c r="J4" s="431"/>
      <c r="K4" s="407">
        <v>2374939</v>
      </c>
      <c r="L4" s="407">
        <v>404786</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v>8160829</v>
      </c>
      <c r="D6" s="407">
        <v>905414</v>
      </c>
      <c r="E6" s="407">
        <v>2674702</v>
      </c>
      <c r="F6" s="407">
        <v>281136</v>
      </c>
      <c r="G6" s="434">
        <v>262671</v>
      </c>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v>347807</v>
      </c>
      <c r="D8" s="431">
        <v>64784</v>
      </c>
      <c r="E8" s="431"/>
      <c r="F8" s="431">
        <v>205167</v>
      </c>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v>69152</v>
      </c>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13537545</v>
      </c>
      <c r="D13" s="680">
        <f t="shared" ref="D13:L13" si="0">SUM(D4:D12)</f>
        <v>2586395</v>
      </c>
      <c r="E13" s="680">
        <f t="shared" si="0"/>
        <v>4610013</v>
      </c>
      <c r="F13" s="680">
        <f t="shared" si="0"/>
        <v>546448</v>
      </c>
      <c r="G13" s="680">
        <f t="shared" si="0"/>
        <v>381196</v>
      </c>
      <c r="H13" s="680">
        <f t="shared" si="0"/>
        <v>305766</v>
      </c>
      <c r="I13" s="680">
        <f t="shared" si="0"/>
        <v>5292262</v>
      </c>
      <c r="J13" s="680">
        <f t="shared" si="0"/>
        <v>0</v>
      </c>
      <c r="K13" s="680">
        <f t="shared" si="0"/>
        <v>2374939</v>
      </c>
      <c r="L13" s="680">
        <f t="shared" si="0"/>
        <v>404786</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500000</v>
      </c>
      <c r="N16" s="710"/>
    </row>
    <row r="17" spans="1:14" s="695" customFormat="1" ht="12.75" customHeight="1" x14ac:dyDescent="0.2">
      <c r="A17" s="709" t="s">
        <v>1692</v>
      </c>
      <c r="B17" s="537">
        <v>230</v>
      </c>
      <c r="C17" s="502"/>
      <c r="D17" s="502"/>
      <c r="E17" s="502"/>
      <c r="F17" s="502"/>
      <c r="G17" s="502"/>
      <c r="H17" s="502"/>
      <c r="I17" s="502"/>
      <c r="J17" s="502"/>
      <c r="K17" s="502"/>
      <c r="L17" s="502"/>
      <c r="M17" s="431">
        <v>79637047</v>
      </c>
      <c r="N17" s="710"/>
    </row>
    <row r="18" spans="1:14" s="695" customFormat="1" ht="12.75" customHeight="1" x14ac:dyDescent="0.2">
      <c r="A18" s="709" t="s">
        <v>1693</v>
      </c>
      <c r="B18" s="537">
        <v>240</v>
      </c>
      <c r="C18" s="502"/>
      <c r="D18" s="502"/>
      <c r="E18" s="502"/>
      <c r="F18" s="502"/>
      <c r="G18" s="502"/>
      <c r="H18" s="502"/>
      <c r="I18" s="502"/>
      <c r="J18" s="502"/>
      <c r="K18" s="502"/>
      <c r="L18" s="502"/>
      <c r="M18" s="431">
        <v>6154497</v>
      </c>
      <c r="N18" s="710"/>
    </row>
    <row r="19" spans="1:14" s="695" customFormat="1" ht="12.75" customHeight="1" x14ac:dyDescent="0.2">
      <c r="A19" s="709" t="s">
        <v>1694</v>
      </c>
      <c r="B19" s="537">
        <v>250</v>
      </c>
      <c r="C19" s="502"/>
      <c r="D19" s="502"/>
      <c r="E19" s="502"/>
      <c r="F19" s="502"/>
      <c r="G19" s="502"/>
      <c r="H19" s="502"/>
      <c r="I19" s="502"/>
      <c r="J19" s="502"/>
      <c r="K19" s="502"/>
      <c r="L19" s="502"/>
      <c r="M19" s="431">
        <v>2234139</v>
      </c>
      <c r="N19" s="710"/>
    </row>
    <row r="20" spans="1:14" s="695" customFormat="1" ht="12.75" customHeight="1" x14ac:dyDescent="0.2">
      <c r="A20" s="709" t="s">
        <v>1695</v>
      </c>
      <c r="B20" s="537">
        <v>260</v>
      </c>
      <c r="C20" s="502"/>
      <c r="D20" s="502"/>
      <c r="E20" s="502"/>
      <c r="F20" s="502"/>
      <c r="G20" s="502"/>
      <c r="H20" s="502"/>
      <c r="I20" s="502"/>
      <c r="J20" s="502"/>
      <c r="K20" s="502"/>
      <c r="L20" s="502"/>
      <c r="M20" s="431">
        <v>975684</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4508070</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36661930</v>
      </c>
    </row>
    <row r="23" spans="1:14" ht="13.5" customHeight="1" thickBot="1" x14ac:dyDescent="0.25">
      <c r="A23" s="459" t="s">
        <v>729</v>
      </c>
      <c r="B23" s="715"/>
      <c r="C23" s="428"/>
      <c r="D23" s="428"/>
      <c r="E23" s="428"/>
      <c r="F23" s="428"/>
      <c r="G23" s="428"/>
      <c r="H23" s="428"/>
      <c r="I23" s="428"/>
      <c r="J23" s="428"/>
      <c r="K23" s="428"/>
      <c r="L23" s="428"/>
      <c r="M23" s="684">
        <f>SUM(M15:M22)</f>
        <v>89501367</v>
      </c>
      <c r="N23" s="684">
        <f>SUM(N21:N22)</f>
        <v>41170000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v>312244</v>
      </c>
      <c r="D27" s="431">
        <v>37637</v>
      </c>
      <c r="E27" s="431"/>
      <c r="F27" s="431">
        <v>52565</v>
      </c>
      <c r="G27" s="431"/>
      <c r="H27" s="431">
        <v>205944</v>
      </c>
      <c r="I27" s="431"/>
      <c r="J27" s="431"/>
      <c r="K27" s="431">
        <v>517078</v>
      </c>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58448</v>
      </c>
      <c r="D31" s="431"/>
      <c r="E31" s="431"/>
      <c r="F31" s="407"/>
      <c r="G31" s="431"/>
      <c r="H31" s="431"/>
      <c r="I31" s="431"/>
      <c r="J31" s="431"/>
      <c r="K31" s="431"/>
      <c r="L31" s="428"/>
      <c r="M31" s="428"/>
      <c r="N31" s="428"/>
    </row>
    <row r="32" spans="1:14" ht="13.5" customHeight="1" x14ac:dyDescent="0.2">
      <c r="A32" s="473" t="s">
        <v>738</v>
      </c>
      <c r="B32" s="41">
        <v>490</v>
      </c>
      <c r="C32" s="681">
        <v>310191</v>
      </c>
      <c r="D32" s="681">
        <v>33252</v>
      </c>
      <c r="E32" s="682">
        <v>101943</v>
      </c>
      <c r="F32" s="682">
        <v>10506</v>
      </c>
      <c r="G32" s="682">
        <v>10949</v>
      </c>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404786</v>
      </c>
      <c r="M33" s="428"/>
      <c r="N33" s="477"/>
    </row>
    <row r="34" spans="1:14" ht="13.5" customHeight="1" thickBot="1" x14ac:dyDescent="0.25">
      <c r="A34" s="1065" t="s">
        <v>740</v>
      </c>
      <c r="B34" s="716"/>
      <c r="C34" s="1088">
        <f>SUM(C25:C33)</f>
        <v>680883</v>
      </c>
      <c r="D34" s="1088">
        <f t="shared" ref="D34:K34" si="1">SUM(D25:D33)</f>
        <v>70889</v>
      </c>
      <c r="E34" s="1088">
        <f t="shared" si="1"/>
        <v>101943</v>
      </c>
      <c r="F34" s="1088">
        <f t="shared" si="1"/>
        <v>63071</v>
      </c>
      <c r="G34" s="1088">
        <f t="shared" si="1"/>
        <v>10949</v>
      </c>
      <c r="H34" s="1088">
        <f t="shared" si="1"/>
        <v>205944</v>
      </c>
      <c r="I34" s="1088">
        <f t="shared" si="1"/>
        <v>0</v>
      </c>
      <c r="J34" s="1088">
        <f t="shared" si="1"/>
        <v>0</v>
      </c>
      <c r="K34" s="1088">
        <f t="shared" si="1"/>
        <v>517078</v>
      </c>
      <c r="L34" s="1048">
        <f>SUM(L33)</f>
        <v>404786</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41170000</v>
      </c>
    </row>
    <row r="37" spans="1:14" ht="13.5" thickBot="1" x14ac:dyDescent="0.25">
      <c r="A37" s="459" t="s">
        <v>739</v>
      </c>
      <c r="B37" s="715"/>
      <c r="C37" s="502"/>
      <c r="D37" s="502"/>
      <c r="E37" s="502"/>
      <c r="F37" s="502"/>
      <c r="G37" s="502"/>
      <c r="H37" s="502"/>
      <c r="I37" s="502"/>
      <c r="J37" s="502"/>
      <c r="K37" s="502"/>
      <c r="L37" s="509"/>
      <c r="M37" s="428"/>
      <c r="N37" s="684">
        <f>SUM(N36:N36)</f>
        <v>41170000</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12856662</v>
      </c>
      <c r="D39" s="718">
        <v>2515506</v>
      </c>
      <c r="E39" s="718">
        <v>4508070</v>
      </c>
      <c r="F39" s="718">
        <v>483377</v>
      </c>
      <c r="G39" s="718">
        <v>370247</v>
      </c>
      <c r="H39" s="718">
        <v>99822</v>
      </c>
      <c r="I39" s="718">
        <v>5292262</v>
      </c>
      <c r="J39" s="717"/>
      <c r="K39" s="718">
        <v>1857861</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89501367</v>
      </c>
      <c r="N40" s="685"/>
    </row>
    <row r="41" spans="1:14" ht="13.5" customHeight="1" thickBot="1" x14ac:dyDescent="0.25">
      <c r="A41" s="459" t="s">
        <v>741</v>
      </c>
      <c r="B41" s="450"/>
      <c r="C41" s="480">
        <f>(SUM(C34,C37,C38,C39))</f>
        <v>13537545</v>
      </c>
      <c r="D41" s="480">
        <f t="shared" ref="D41:L41" si="2">SUM(D34,D37,D38:D39)</f>
        <v>2586395</v>
      </c>
      <c r="E41" s="480">
        <f t="shared" si="2"/>
        <v>4610013</v>
      </c>
      <c r="F41" s="480">
        <f t="shared" si="2"/>
        <v>546448</v>
      </c>
      <c r="G41" s="480">
        <f t="shared" si="2"/>
        <v>381196</v>
      </c>
      <c r="H41" s="480">
        <f t="shared" si="2"/>
        <v>305766</v>
      </c>
      <c r="I41" s="480">
        <f t="shared" si="2"/>
        <v>5292262</v>
      </c>
      <c r="J41" s="480">
        <f t="shared" si="2"/>
        <v>0</v>
      </c>
      <c r="K41" s="480">
        <f t="shared" si="2"/>
        <v>2374939</v>
      </c>
      <c r="L41" s="480">
        <f t="shared" si="2"/>
        <v>404786</v>
      </c>
      <c r="M41" s="480">
        <f>SUM(M40)</f>
        <v>89501367</v>
      </c>
      <c r="N41" s="480">
        <f>SUM(N37)</f>
        <v>41170000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F89" sqref="F8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2">
        <v>1000</v>
      </c>
      <c r="C4" s="686">
        <f>'Revenues 9-14'!C109</f>
        <v>18219705</v>
      </c>
      <c r="D4" s="686">
        <f>'Revenues 9-14'!D109</f>
        <v>2412396</v>
      </c>
      <c r="E4" s="686">
        <f>'Revenues 9-14'!E109</f>
        <v>5435554</v>
      </c>
      <c r="F4" s="686">
        <f>'Revenues 9-14'!F109</f>
        <v>576860</v>
      </c>
      <c r="G4" s="686">
        <f>'Revenues 9-14'!G109</f>
        <v>541412</v>
      </c>
      <c r="H4" s="686">
        <f>'Revenues 9-14'!H109</f>
        <v>36275</v>
      </c>
      <c r="I4" s="686">
        <f>'Revenues 9-14'!I109</f>
        <v>28952</v>
      </c>
      <c r="J4" s="686">
        <f>'Revenues 9-14'!J109</f>
        <v>0</v>
      </c>
      <c r="K4" s="686">
        <f>'Revenues 9-14'!K109</f>
        <v>20390</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2144833</v>
      </c>
      <c r="D6" s="687">
        <f>'Revenues 9-14'!D173</f>
        <v>0</v>
      </c>
      <c r="E6" s="687">
        <f>'Revenues 9-14'!E173</f>
        <v>0</v>
      </c>
      <c r="F6" s="687">
        <f>'Revenues 9-14'!F173</f>
        <v>409435</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457295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20821833</v>
      </c>
      <c r="D8" s="480">
        <f t="shared" ref="D8:K8" si="0">SUM(D4:D7)</f>
        <v>2412396</v>
      </c>
      <c r="E8" s="480">
        <f t="shared" si="0"/>
        <v>5435554</v>
      </c>
      <c r="F8" s="480">
        <f t="shared" si="0"/>
        <v>986295</v>
      </c>
      <c r="G8" s="480">
        <f t="shared" si="0"/>
        <v>541412</v>
      </c>
      <c r="H8" s="480">
        <f t="shared" si="0"/>
        <v>36275</v>
      </c>
      <c r="I8" s="480">
        <f t="shared" si="0"/>
        <v>28952</v>
      </c>
      <c r="J8" s="480">
        <f t="shared" si="0"/>
        <v>0</v>
      </c>
      <c r="K8" s="480">
        <f t="shared" si="0"/>
        <v>20390</v>
      </c>
      <c r="L8" s="38"/>
    </row>
    <row r="9" spans="1:13" ht="15" thickTop="1" x14ac:dyDescent="0.2">
      <c r="A9" s="1008" t="s">
        <v>343</v>
      </c>
      <c r="B9" s="451">
        <v>3998</v>
      </c>
      <c r="C9" s="413">
        <v>8951492</v>
      </c>
      <c r="D9" s="484"/>
      <c r="E9" s="413"/>
      <c r="F9" s="413"/>
      <c r="G9" s="691"/>
      <c r="H9" s="413"/>
      <c r="I9" s="489" t="s">
        <v>1365</v>
      </c>
      <c r="J9" s="430"/>
      <c r="K9" s="413"/>
      <c r="L9" s="38"/>
    </row>
    <row r="10" spans="1:13" s="47" customFormat="1" ht="13.5" thickBot="1" x14ac:dyDescent="0.25">
      <c r="A10" s="459" t="s">
        <v>1369</v>
      </c>
      <c r="B10" s="452"/>
      <c r="C10" s="480">
        <f>SUM(C8:C9)</f>
        <v>29773325</v>
      </c>
      <c r="D10" s="480">
        <f t="shared" ref="D10:K10" si="1">SUM(D8:D9)</f>
        <v>2412396</v>
      </c>
      <c r="E10" s="480">
        <f t="shared" si="1"/>
        <v>5435554</v>
      </c>
      <c r="F10" s="480">
        <f t="shared" si="1"/>
        <v>986295</v>
      </c>
      <c r="G10" s="480">
        <f t="shared" si="1"/>
        <v>541412</v>
      </c>
      <c r="H10" s="480">
        <f t="shared" si="1"/>
        <v>36275</v>
      </c>
      <c r="I10" s="480">
        <f t="shared" si="1"/>
        <v>28952</v>
      </c>
      <c r="J10" s="480">
        <f t="shared" si="1"/>
        <v>0</v>
      </c>
      <c r="K10" s="480">
        <f t="shared" si="1"/>
        <v>20390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14870319</v>
      </c>
      <c r="D12" s="493" t="s">
        <v>1365</v>
      </c>
      <c r="E12" s="428" t="s">
        <v>1365</v>
      </c>
      <c r="F12" s="428" t="s">
        <v>1365</v>
      </c>
      <c r="G12" s="686">
        <f>'Expenditures 15-22'!K223</f>
        <v>318459</v>
      </c>
      <c r="H12" s="426"/>
      <c r="I12" s="428" t="s">
        <v>1365</v>
      </c>
      <c r="J12" s="428" t="s">
        <v>1365</v>
      </c>
      <c r="K12" s="426" t="s">
        <v>1365</v>
      </c>
      <c r="L12" s="38"/>
    </row>
    <row r="13" spans="1:13" x14ac:dyDescent="0.2">
      <c r="A13" s="725" t="s">
        <v>525</v>
      </c>
      <c r="B13" s="293">
        <v>2000</v>
      </c>
      <c r="C13" s="687">
        <f>'Expenditures 15-22'!K74</f>
        <v>4297872</v>
      </c>
      <c r="D13" s="687">
        <f>'Expenditures 15-22'!K129</f>
        <v>2357692</v>
      </c>
      <c r="E13" s="477" t="s">
        <v>1365</v>
      </c>
      <c r="F13" s="687">
        <f>'Expenditures 15-22'!K178</f>
        <v>757452</v>
      </c>
      <c r="G13" s="687">
        <f>'Expenditures 15-22'!K273</f>
        <v>171496</v>
      </c>
      <c r="H13" s="687">
        <f>'Expenditures 15-22'!K296</f>
        <v>1405069</v>
      </c>
      <c r="I13" s="428" t="s">
        <v>1365</v>
      </c>
      <c r="J13" s="740">
        <f>'Expenditures 15-22'!K323</f>
        <v>0</v>
      </c>
      <c r="K13" s="692">
        <f>'Expenditures 15-22'!K341</f>
        <v>2309230</v>
      </c>
      <c r="L13" s="38"/>
    </row>
    <row r="14" spans="1:13" x14ac:dyDescent="0.2">
      <c r="A14" s="725" t="s">
        <v>517</v>
      </c>
      <c r="B14" s="293">
        <v>3000</v>
      </c>
      <c r="C14" s="687">
        <f>'Expenditures 15-22'!K75</f>
        <v>122464</v>
      </c>
      <c r="D14" s="687">
        <f>'Expenditures 15-22'!K130</f>
        <v>0</v>
      </c>
      <c r="E14" s="493" t="s">
        <v>1365</v>
      </c>
      <c r="F14" s="687">
        <f>'Expenditures 15-22'!K179</f>
        <v>0</v>
      </c>
      <c r="G14" s="687">
        <f>'Expenditures 15-22'!K274</f>
        <v>14328</v>
      </c>
      <c r="H14" s="485"/>
      <c r="I14" s="428" t="s">
        <v>1365</v>
      </c>
      <c r="J14" s="428" t="s">
        <v>1365</v>
      </c>
      <c r="K14" s="485" t="s">
        <v>1365</v>
      </c>
      <c r="L14" s="38"/>
    </row>
    <row r="15" spans="1:13" x14ac:dyDescent="0.2">
      <c r="A15" s="725" t="s">
        <v>113</v>
      </c>
      <c r="B15" s="293">
        <v>4000</v>
      </c>
      <c r="C15" s="687">
        <f>'Expenditures 15-22'!K102</f>
        <v>565543</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4945124</v>
      </c>
      <c r="F16" s="687">
        <f>'Expenditures 15-22'!K202</f>
        <v>15292</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19856198</v>
      </c>
      <c r="D17" s="480">
        <f t="shared" si="2"/>
        <v>2357692</v>
      </c>
      <c r="E17" s="480">
        <f t="shared" si="2"/>
        <v>4945124</v>
      </c>
      <c r="F17" s="480">
        <f t="shared" si="2"/>
        <v>772744</v>
      </c>
      <c r="G17" s="480">
        <f t="shared" si="2"/>
        <v>504283</v>
      </c>
      <c r="H17" s="480">
        <f t="shared" si="2"/>
        <v>1405069</v>
      </c>
      <c r="I17" s="428"/>
      <c r="J17" s="480">
        <f>SUM(J12:J16)</f>
        <v>0</v>
      </c>
      <c r="K17" s="480">
        <f>SUM(K12:K16)</f>
        <v>2309230</v>
      </c>
      <c r="L17" s="38"/>
    </row>
    <row r="18" spans="1:12" ht="15" customHeight="1" thickTop="1" x14ac:dyDescent="0.2">
      <c r="A18" s="1009" t="s">
        <v>1298</v>
      </c>
      <c r="B18" s="258">
        <v>4180</v>
      </c>
      <c r="C18" s="686">
        <f t="shared" ref="C18:H18" si="3">C9</f>
        <v>8951492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28807690</v>
      </c>
      <c r="D19" s="480">
        <f t="shared" si="4"/>
        <v>2357692</v>
      </c>
      <c r="E19" s="480">
        <f t="shared" si="4"/>
        <v>4945124</v>
      </c>
      <c r="F19" s="480">
        <f t="shared" si="4"/>
        <v>772744</v>
      </c>
      <c r="G19" s="480">
        <f t="shared" si="4"/>
        <v>504283</v>
      </c>
      <c r="H19" s="480">
        <f t="shared" si="4"/>
        <v>1405069</v>
      </c>
      <c r="I19" s="428"/>
      <c r="J19" s="480">
        <f>SUM(J17:J18)</f>
        <v>0</v>
      </c>
      <c r="K19" s="480">
        <f>SUM(K17:K18)</f>
        <v>2309230</v>
      </c>
      <c r="L19" s="38"/>
    </row>
    <row r="20" spans="1:12" ht="27" thickTop="1" thickBot="1" x14ac:dyDescent="0.25">
      <c r="A20" s="453" t="s">
        <v>1299</v>
      </c>
      <c r="B20" s="454"/>
      <c r="C20" s="1007">
        <f>C8-C17</f>
        <v>965635</v>
      </c>
      <c r="D20" s="1007">
        <f t="shared" ref="D20:K20" si="5">D8-D17</f>
        <v>54704</v>
      </c>
      <c r="E20" s="1007">
        <f t="shared" si="5"/>
        <v>490430</v>
      </c>
      <c r="F20" s="1007">
        <f t="shared" si="5"/>
        <v>213551</v>
      </c>
      <c r="G20" s="1007">
        <f t="shared" si="5"/>
        <v>37129</v>
      </c>
      <c r="H20" s="1007">
        <f t="shared" si="5"/>
        <v>-1368794</v>
      </c>
      <c r="I20" s="1007">
        <f t="shared" si="5"/>
        <v>28952</v>
      </c>
      <c r="J20" s="1007">
        <f t="shared" si="5"/>
        <v>0</v>
      </c>
      <c r="K20" s="1007">
        <f t="shared" si="5"/>
        <v>-2288840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v>15248</v>
      </c>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v>142417</v>
      </c>
      <c r="D43" s="431"/>
      <c r="E43" s="431"/>
      <c r="F43" s="431">
        <v>101922</v>
      </c>
      <c r="G43" s="431"/>
      <c r="H43" s="431">
        <v>900000</v>
      </c>
      <c r="I43" s="431"/>
      <c r="J43" s="431"/>
      <c r="K43" s="431"/>
      <c r="L43" s="499"/>
    </row>
    <row r="44" spans="1:12" s="695" customFormat="1" ht="13.5" customHeight="1" thickBot="1" x14ac:dyDescent="0.25">
      <c r="A44" s="719" t="s">
        <v>433</v>
      </c>
      <c r="B44" s="700"/>
      <c r="C44" s="683">
        <f>SUM(C24:C43)</f>
        <v>157665</v>
      </c>
      <c r="D44" s="683">
        <f t="shared" ref="D44:K44" si="6">SUM(D24:D43)</f>
        <v>0</v>
      </c>
      <c r="E44" s="683">
        <f t="shared" si="6"/>
        <v>0</v>
      </c>
      <c r="F44" s="683">
        <f t="shared" si="6"/>
        <v>101922</v>
      </c>
      <c r="G44" s="683">
        <f t="shared" si="6"/>
        <v>0</v>
      </c>
      <c r="H44" s="683">
        <f t="shared" si="6"/>
        <v>900000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v>15248</v>
      </c>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v>900000</v>
      </c>
      <c r="J75" s="437"/>
      <c r="K75" s="799"/>
      <c r="L75" s="499"/>
    </row>
    <row r="76" spans="1:12" s="695" customFormat="1" ht="14.25" thickTop="1" thickBot="1" x14ac:dyDescent="0.25">
      <c r="A76" s="1015" t="s">
        <v>508</v>
      </c>
      <c r="B76" s="702"/>
      <c r="C76" s="683">
        <f t="shared" ref="C76:K76" si="7">SUM(C47:C75)</f>
        <v>0</v>
      </c>
      <c r="D76" s="683">
        <f t="shared" si="7"/>
        <v>0</v>
      </c>
      <c r="E76" s="683">
        <f t="shared" si="7"/>
        <v>15248</v>
      </c>
      <c r="F76" s="683">
        <f t="shared" si="7"/>
        <v>0</v>
      </c>
      <c r="G76" s="683">
        <f t="shared" si="7"/>
        <v>0</v>
      </c>
      <c r="H76" s="683">
        <f t="shared" si="7"/>
        <v>0</v>
      </c>
      <c r="I76" s="683">
        <f t="shared" si="7"/>
        <v>900000</v>
      </c>
      <c r="J76" s="683">
        <f t="shared" si="7"/>
        <v>0</v>
      </c>
      <c r="K76" s="683">
        <f t="shared" si="7"/>
        <v>0</v>
      </c>
      <c r="L76" s="499"/>
    </row>
    <row r="77" spans="1:12" ht="14.25" thickTop="1" thickBot="1" x14ac:dyDescent="0.25">
      <c r="A77" s="1016" t="s">
        <v>1377</v>
      </c>
      <c r="B77" s="701"/>
      <c r="C77" s="439">
        <f t="shared" ref="C77:K77" si="8">C44-C76</f>
        <v>157665</v>
      </c>
      <c r="D77" s="439">
        <f t="shared" si="8"/>
        <v>0</v>
      </c>
      <c r="E77" s="439">
        <f t="shared" si="8"/>
        <v>-15248</v>
      </c>
      <c r="F77" s="439">
        <f t="shared" si="8"/>
        <v>101922</v>
      </c>
      <c r="G77" s="439">
        <f t="shared" si="8"/>
        <v>0</v>
      </c>
      <c r="H77" s="439">
        <f t="shared" si="8"/>
        <v>900000</v>
      </c>
      <c r="I77" s="439">
        <f t="shared" si="8"/>
        <v>-900000</v>
      </c>
      <c r="J77" s="439">
        <f t="shared" si="8"/>
        <v>0</v>
      </c>
      <c r="K77" s="439">
        <f t="shared" si="8"/>
        <v>0</v>
      </c>
      <c r="L77" s="38"/>
    </row>
    <row r="78" spans="1:12" ht="29.25" customHeight="1" thickTop="1" thickBot="1" x14ac:dyDescent="0.25">
      <c r="A78" s="2261" t="s">
        <v>681</v>
      </c>
      <c r="B78" s="2262"/>
      <c r="C78" s="438">
        <f t="shared" ref="C78:K78" si="9">C20+C77</f>
        <v>1123300</v>
      </c>
      <c r="D78" s="438">
        <f t="shared" si="9"/>
        <v>54704</v>
      </c>
      <c r="E78" s="438">
        <f t="shared" si="9"/>
        <v>475182</v>
      </c>
      <c r="F78" s="438">
        <f t="shared" si="9"/>
        <v>315473</v>
      </c>
      <c r="G78" s="438">
        <f t="shared" si="9"/>
        <v>37129</v>
      </c>
      <c r="H78" s="438">
        <f t="shared" si="9"/>
        <v>-468794</v>
      </c>
      <c r="I78" s="438">
        <f t="shared" si="9"/>
        <v>-871048</v>
      </c>
      <c r="J78" s="438">
        <f t="shared" si="9"/>
        <v>0</v>
      </c>
      <c r="K78" s="438">
        <f t="shared" si="9"/>
        <v>-2288840</v>
      </c>
      <c r="L78" s="500"/>
    </row>
    <row r="79" spans="1:12" ht="13.5" thickTop="1" x14ac:dyDescent="0.2">
      <c r="A79" s="811" t="s">
        <v>1954</v>
      </c>
      <c r="B79" s="455"/>
      <c r="C79" s="430">
        <v>11733362</v>
      </c>
      <c r="D79" s="694">
        <v>2460802</v>
      </c>
      <c r="E79" s="694">
        <v>4032888</v>
      </c>
      <c r="F79" s="694">
        <v>167904</v>
      </c>
      <c r="G79" s="694">
        <v>333118</v>
      </c>
      <c r="H79" s="694">
        <v>568616</v>
      </c>
      <c r="I79" s="694">
        <v>6163310</v>
      </c>
      <c r="J79" s="694"/>
      <c r="K79" s="694">
        <v>4146701</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12856662</v>
      </c>
      <c r="D81" s="480">
        <f>SUM(D78:D80)</f>
        <v>2515506</v>
      </c>
      <c r="E81" s="480">
        <f t="shared" ref="E81:K81" si="10">SUM(E78:E80)</f>
        <v>4508070</v>
      </c>
      <c r="F81" s="480">
        <f t="shared" si="10"/>
        <v>483377</v>
      </c>
      <c r="G81" s="480">
        <f t="shared" si="10"/>
        <v>370247</v>
      </c>
      <c r="H81" s="480">
        <f t="shared" si="10"/>
        <v>99822</v>
      </c>
      <c r="I81" s="480">
        <f t="shared" si="10"/>
        <v>5292262</v>
      </c>
      <c r="J81" s="480">
        <f t="shared" si="10"/>
        <v>0</v>
      </c>
      <c r="K81" s="480">
        <f t="shared" si="10"/>
        <v>1857861</v>
      </c>
      <c r="L81" s="38"/>
    </row>
    <row r="82" spans="1:12" ht="0.75" customHeight="1" thickTop="1" thickBot="1" x14ac:dyDescent="0.25">
      <c r="A82" s="623" t="s">
        <v>399</v>
      </c>
      <c r="B82" s="621"/>
      <c r="C82" s="1125">
        <f>(C81-C79)</f>
        <v>1123300</v>
      </c>
      <c r="D82" s="1125">
        <f t="shared" ref="D82:K82" si="11">(D81-D79)</f>
        <v>54704</v>
      </c>
      <c r="E82" s="1125">
        <f t="shared" si="11"/>
        <v>475182</v>
      </c>
      <c r="F82" s="1125">
        <f t="shared" si="11"/>
        <v>315473</v>
      </c>
      <c r="G82" s="1125">
        <f t="shared" si="11"/>
        <v>37129</v>
      </c>
      <c r="H82" s="1125">
        <f t="shared" si="11"/>
        <v>-468794</v>
      </c>
      <c r="I82" s="1125">
        <f t="shared" si="11"/>
        <v>-871048</v>
      </c>
      <c r="J82" s="1125">
        <f t="shared" si="11"/>
        <v>0</v>
      </c>
      <c r="K82" s="1125">
        <f t="shared" si="11"/>
        <v>-2288840</v>
      </c>
    </row>
    <row r="83" spans="1:12" ht="14.25" hidden="1" thickTop="1" thickBot="1" x14ac:dyDescent="0.25">
      <c r="A83" s="720" t="s">
        <v>400</v>
      </c>
      <c r="B83" s="622"/>
      <c r="C83" s="1126">
        <f>C82/C81</f>
        <v>8.7371045454877796E-2</v>
      </c>
      <c r="D83" s="1126">
        <f t="shared" ref="D83:K83" si="12">D82/D81</f>
        <v>2.1746718155313483E-2</v>
      </c>
      <c r="E83" s="1126">
        <f t="shared" si="12"/>
        <v>0.10540697016683415</v>
      </c>
      <c r="F83" s="1126">
        <f t="shared" si="12"/>
        <v>0.65264379562949826</v>
      </c>
      <c r="G83" s="1126">
        <f t="shared" si="12"/>
        <v>0.10028170383554762</v>
      </c>
      <c r="H83" s="1126">
        <f t="shared" si="12"/>
        <v>-4.6962994129550601</v>
      </c>
      <c r="I83" s="1126">
        <f t="shared" si="12"/>
        <v>-0.1645889791548491</v>
      </c>
      <c r="J83" s="1126" t="e">
        <f t="shared" si="12"/>
        <v>#DIV/0!</v>
      </c>
      <c r="K83" s="1126">
        <f t="shared" si="12"/>
        <v>-1.2319759120838427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A4" sqref="A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16469075</v>
      </c>
      <c r="D5" s="413">
        <v>1845988</v>
      </c>
      <c r="E5" s="407">
        <v>5420306</v>
      </c>
      <c r="F5" s="797">
        <v>574946</v>
      </c>
      <c r="G5" s="407">
        <v>205192</v>
      </c>
      <c r="H5" s="407"/>
      <c r="I5" s="407"/>
      <c r="J5" s="431"/>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v>152672</v>
      </c>
      <c r="D7" s="407"/>
      <c r="E7" s="428"/>
      <c r="F7" s="431"/>
      <c r="G7" s="431"/>
      <c r="H7" s="431"/>
      <c r="I7" s="428"/>
      <c r="J7" s="428"/>
      <c r="K7" s="428"/>
    </row>
    <row r="8" spans="1:12" x14ac:dyDescent="0.2">
      <c r="A8" s="902" t="s">
        <v>475</v>
      </c>
      <c r="B8" s="39">
        <v>1150</v>
      </c>
      <c r="C8" s="476"/>
      <c r="D8" s="476"/>
      <c r="E8" s="502"/>
      <c r="F8" s="502"/>
      <c r="G8" s="413">
        <v>327765</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16621747</v>
      </c>
      <c r="D12" s="479">
        <f t="shared" si="0"/>
        <v>1845988</v>
      </c>
      <c r="E12" s="479">
        <f t="shared" si="0"/>
        <v>5420306</v>
      </c>
      <c r="F12" s="479">
        <f t="shared" si="0"/>
        <v>574946</v>
      </c>
      <c r="G12" s="479">
        <f t="shared" si="0"/>
        <v>532957</v>
      </c>
      <c r="H12" s="479">
        <f t="shared" si="0"/>
        <v>0</v>
      </c>
      <c r="I12" s="479">
        <f t="shared" si="0"/>
        <v>0</v>
      </c>
      <c r="J12" s="479">
        <f t="shared" si="0"/>
        <v>0</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c r="D16" s="407">
        <v>402376</v>
      </c>
      <c r="E16" s="407">
        <v>15248</v>
      </c>
      <c r="F16" s="407"/>
      <c r="G16" s="407">
        <v>7630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0</v>
      </c>
      <c r="D18" s="482">
        <f t="shared" ref="D18:K18" si="1">SUM(D14:D17)</f>
        <v>402376</v>
      </c>
      <c r="E18" s="482">
        <f t="shared" si="1"/>
        <v>15248</v>
      </c>
      <c r="F18" s="482">
        <f t="shared" si="1"/>
        <v>0</v>
      </c>
      <c r="G18" s="482">
        <f t="shared" si="1"/>
        <v>7630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v>130182</v>
      </c>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130182</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32559</v>
      </c>
      <c r="D65" s="407">
        <v>6242</v>
      </c>
      <c r="E65" s="407"/>
      <c r="F65" s="431">
        <v>1914</v>
      </c>
      <c r="G65" s="407">
        <v>825</v>
      </c>
      <c r="H65" s="407">
        <v>4349</v>
      </c>
      <c r="I65" s="407">
        <v>28952</v>
      </c>
      <c r="J65" s="431"/>
      <c r="K65" s="407">
        <v>20390</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32559</v>
      </c>
      <c r="D67" s="480">
        <f t="shared" ref="D67:K67" si="2">SUM(D65:D66)</f>
        <v>6242</v>
      </c>
      <c r="E67" s="480">
        <f t="shared" si="2"/>
        <v>0</v>
      </c>
      <c r="F67" s="480">
        <f t="shared" si="2"/>
        <v>1914</v>
      </c>
      <c r="G67" s="480">
        <f t="shared" si="2"/>
        <v>825</v>
      </c>
      <c r="H67" s="480">
        <f t="shared" si="2"/>
        <v>4349</v>
      </c>
      <c r="I67" s="480">
        <f t="shared" si="2"/>
        <v>28952</v>
      </c>
      <c r="J67" s="480">
        <f t="shared" si="2"/>
        <v>0</v>
      </c>
      <c r="K67" s="480">
        <f t="shared" si="2"/>
        <v>20390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96248</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96248</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31970</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604131</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636101</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266246</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266246</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157323</v>
      </c>
      <c r="E95" s="426"/>
      <c r="F95" s="426"/>
      <c r="G95" s="426"/>
      <c r="H95" s="426"/>
      <c r="I95" s="426"/>
      <c r="J95" s="426"/>
      <c r="K95" s="426"/>
    </row>
    <row r="96" spans="1:11" ht="12.75" customHeight="1" x14ac:dyDescent="0.2">
      <c r="A96" s="902" t="s">
        <v>450</v>
      </c>
      <c r="B96" s="39">
        <v>1920</v>
      </c>
      <c r="C96" s="478">
        <v>33</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v>378416</v>
      </c>
      <c r="D98" s="407"/>
      <c r="E98" s="485"/>
      <c r="F98" s="407"/>
      <c r="G98" s="485"/>
      <c r="H98" s="485"/>
      <c r="I98" s="689"/>
      <c r="J98" s="485"/>
      <c r="K98" s="485"/>
    </row>
    <row r="99" spans="1:12" ht="12.75" customHeight="1" x14ac:dyDescent="0.2">
      <c r="A99" s="902" t="s">
        <v>962</v>
      </c>
      <c r="B99" s="39">
        <v>1950</v>
      </c>
      <c r="C99" s="486">
        <v>643</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43529</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14001</v>
      </c>
      <c r="D107" s="407">
        <v>467</v>
      </c>
      <c r="E107" s="407"/>
      <c r="F107" s="407"/>
      <c r="G107" s="407"/>
      <c r="H107" s="407">
        <v>31926</v>
      </c>
      <c r="I107" s="407"/>
      <c r="J107" s="431"/>
      <c r="K107" s="407"/>
    </row>
    <row r="108" spans="1:12" ht="12.75" customHeight="1" thickBot="1" x14ac:dyDescent="0.25">
      <c r="A108" s="459" t="s">
        <v>566</v>
      </c>
      <c r="B108" s="729"/>
      <c r="C108" s="479">
        <f>SUM(C95:C107)</f>
        <v>436622</v>
      </c>
      <c r="D108" s="479">
        <f t="shared" ref="D108:K108" si="3">SUM(D95:D107)</f>
        <v>157790</v>
      </c>
      <c r="E108" s="479">
        <f t="shared" si="3"/>
        <v>0</v>
      </c>
      <c r="F108" s="479">
        <f t="shared" si="3"/>
        <v>0</v>
      </c>
      <c r="G108" s="479">
        <f t="shared" si="3"/>
        <v>0</v>
      </c>
      <c r="H108" s="479">
        <f t="shared" si="3"/>
        <v>31926</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18219705</v>
      </c>
      <c r="D109" s="488">
        <f t="shared" si="4"/>
        <v>2412396</v>
      </c>
      <c r="E109" s="488">
        <f t="shared" si="4"/>
        <v>5435554</v>
      </c>
      <c r="F109" s="488">
        <f t="shared" si="4"/>
        <v>576860</v>
      </c>
      <c r="G109" s="488">
        <f t="shared" si="4"/>
        <v>541412</v>
      </c>
      <c r="H109" s="488">
        <f t="shared" si="4"/>
        <v>36275</v>
      </c>
      <c r="I109" s="488">
        <f t="shared" si="4"/>
        <v>28952</v>
      </c>
      <c r="J109" s="488">
        <f t="shared" si="4"/>
        <v>0</v>
      </c>
      <c r="K109" s="438">
        <f t="shared" si="4"/>
        <v>20390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1">
        <v>3001</v>
      </c>
      <c r="C117" s="484">
        <v>1440504</v>
      </c>
      <c r="D117" s="413"/>
      <c r="E117" s="407"/>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1440504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244444</v>
      </c>
      <c r="D124" s="487"/>
      <c r="E124" s="428"/>
      <c r="F124" s="797"/>
      <c r="G124" s="428"/>
      <c r="H124" s="428"/>
      <c r="I124" s="428"/>
      <c r="J124" s="428"/>
      <c r="K124" s="428"/>
    </row>
    <row r="125" spans="1:11" ht="12.75" customHeight="1" x14ac:dyDescent="0.2">
      <c r="A125" s="902" t="s">
        <v>1772</v>
      </c>
      <c r="B125" s="261">
        <v>3105</v>
      </c>
      <c r="C125" s="407">
        <v>203211</v>
      </c>
      <c r="D125" s="487"/>
      <c r="E125" s="428"/>
      <c r="F125" s="407"/>
      <c r="G125" s="428"/>
      <c r="H125" s="428"/>
      <c r="I125" s="428"/>
      <c r="J125" s="428"/>
      <c r="K125" s="428"/>
    </row>
    <row r="126" spans="1:11" ht="12.75" customHeight="1" x14ac:dyDescent="0.2">
      <c r="A126" s="902" t="s">
        <v>1013</v>
      </c>
      <c r="B126" s="261">
        <v>3110</v>
      </c>
      <c r="C126" s="478">
        <v>199752</v>
      </c>
      <c r="D126" s="407"/>
      <c r="E126" s="428"/>
      <c r="F126" s="407"/>
      <c r="G126" s="428"/>
      <c r="H126" s="428"/>
      <c r="I126" s="428"/>
      <c r="J126" s="428"/>
      <c r="K126" s="428"/>
    </row>
    <row r="127" spans="1:11" ht="12.75" customHeight="1" x14ac:dyDescent="0.2">
      <c r="A127" s="902" t="s">
        <v>111</v>
      </c>
      <c r="B127" s="261">
        <v>3120</v>
      </c>
      <c r="C127" s="407">
        <v>10087</v>
      </c>
      <c r="D127" s="487"/>
      <c r="E127" s="428"/>
      <c r="F127" s="407"/>
      <c r="G127" s="428"/>
      <c r="H127" s="428"/>
      <c r="I127" s="428"/>
      <c r="J127" s="428"/>
      <c r="K127" s="428"/>
    </row>
    <row r="128" spans="1:11" ht="12.75" customHeight="1" x14ac:dyDescent="0.2">
      <c r="A128" s="902" t="s">
        <v>1773</v>
      </c>
      <c r="B128" s="261">
        <v>3130</v>
      </c>
      <c r="C128" s="407">
        <v>4862</v>
      </c>
      <c r="D128" s="487"/>
      <c r="E128" s="428"/>
      <c r="F128" s="407"/>
      <c r="G128" s="428"/>
      <c r="H128" s="428"/>
      <c r="I128" s="428"/>
      <c r="J128" s="428"/>
      <c r="K128" s="428"/>
    </row>
    <row r="129" spans="1:11" ht="12.75" customHeight="1" x14ac:dyDescent="0.2">
      <c r="A129" s="902" t="s">
        <v>143</v>
      </c>
      <c r="B129" s="261">
        <v>3145</v>
      </c>
      <c r="C129" s="407">
        <v>3501</v>
      </c>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665857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5131</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5131</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32296</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c r="G151" s="431"/>
      <c r="H151" s="428"/>
      <c r="I151" s="428"/>
      <c r="J151" s="428"/>
      <c r="K151" s="428"/>
    </row>
    <row r="152" spans="1:11" ht="12.75" customHeight="1" x14ac:dyDescent="0.2">
      <c r="A152" s="902" t="s">
        <v>1224</v>
      </c>
      <c r="B152" s="261">
        <v>3510</v>
      </c>
      <c r="C152" s="478"/>
      <c r="D152" s="407"/>
      <c r="E152" s="487"/>
      <c r="F152" s="407">
        <v>409435</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409435</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1045</v>
      </c>
      <c r="D171" s="915"/>
      <c r="E171" s="915"/>
      <c r="F171" s="915"/>
      <c r="G171" s="916"/>
      <c r="H171" s="800"/>
      <c r="I171" s="916"/>
      <c r="J171" s="916"/>
      <c r="K171" s="800"/>
    </row>
    <row r="172" spans="1:11" ht="12.75" customHeight="1" thickTop="1" thickBot="1" x14ac:dyDescent="0.25">
      <c r="A172" s="2265" t="s">
        <v>459</v>
      </c>
      <c r="B172" s="2266"/>
      <c r="C172" s="913">
        <f t="shared" ref="C172:K172" si="6">SUM(C131,C140,C144,C145:C149,C154,C155:C170,C171)</f>
        <v>704329</v>
      </c>
      <c r="D172" s="913">
        <f t="shared" si="6"/>
        <v>0</v>
      </c>
      <c r="E172" s="913">
        <f t="shared" si="6"/>
        <v>0</v>
      </c>
      <c r="F172" s="913">
        <f t="shared" si="6"/>
        <v>409435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2144833</v>
      </c>
      <c r="D173" s="488">
        <f>SUM(D121,D172)</f>
        <v>0</v>
      </c>
      <c r="E173" s="488">
        <f>SUM(E121,E172)</f>
        <v>0</v>
      </c>
      <c r="F173" s="488">
        <f t="shared" ref="F173:K173" si="7">SUM(F121,F172)</f>
        <v>409435</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3" t="s">
        <v>901</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1865</v>
      </c>
      <c r="B179" s="227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3" t="s">
        <v>902</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1866</v>
      </c>
      <c r="B185" s="2272"/>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144970</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144970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16561</v>
      </c>
      <c r="D220" s="407"/>
      <c r="E220" s="428"/>
      <c r="F220" s="407"/>
      <c r="G220" s="407"/>
      <c r="H220" s="428"/>
      <c r="I220" s="428"/>
      <c r="J220" s="428"/>
      <c r="K220" s="428"/>
    </row>
    <row r="221" spans="1:11" ht="12.75" customHeight="1" x14ac:dyDescent="0.2">
      <c r="A221" s="902" t="s">
        <v>1221</v>
      </c>
      <c r="B221" s="39">
        <v>4625</v>
      </c>
      <c r="C221" s="478">
        <v>200041</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216602</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59551</v>
      </c>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59551</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15151</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10702</v>
      </c>
      <c r="D270" s="419"/>
      <c r="E270" s="428"/>
      <c r="F270" s="419"/>
      <c r="G270" s="419"/>
      <c r="H270" s="428"/>
      <c r="I270" s="428"/>
      <c r="J270" s="428"/>
      <c r="K270" s="428"/>
    </row>
    <row r="271" spans="1:11" ht="12.75" customHeight="1" thickTop="1" thickBot="1" x14ac:dyDescent="0.25">
      <c r="A271" s="902" t="s">
        <v>436</v>
      </c>
      <c r="B271" s="39">
        <v>4992</v>
      </c>
      <c r="C271" s="492">
        <v>10319</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9" t="s">
        <v>1718</v>
      </c>
      <c r="B273" s="2270"/>
      <c r="C273" s="488">
        <f t="shared" ref="C273:H273" si="10">SUM(C191,C201,C211,C216,C224,C228,C229,C259:C272)</f>
        <v>457295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457295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20821833</v>
      </c>
      <c r="D275" s="488">
        <f t="shared" si="12"/>
        <v>2412396</v>
      </c>
      <c r="E275" s="488">
        <f t="shared" si="12"/>
        <v>5435554</v>
      </c>
      <c r="F275" s="488">
        <f t="shared" si="12"/>
        <v>986295</v>
      </c>
      <c r="G275" s="488">
        <f t="shared" si="12"/>
        <v>541412</v>
      </c>
      <c r="H275" s="488">
        <f t="shared" si="12"/>
        <v>36275</v>
      </c>
      <c r="I275" s="488">
        <f t="shared" si="12"/>
        <v>28952</v>
      </c>
      <c r="J275" s="488">
        <f t="shared" si="12"/>
        <v>0</v>
      </c>
      <c r="K275" s="438">
        <f t="shared" si="12"/>
        <v>20390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pane="bottomLeft" activeCell="A5" sqref="A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v>7847650</v>
      </c>
      <c r="D5" s="407">
        <v>1640594</v>
      </c>
      <c r="E5" s="407">
        <v>174058</v>
      </c>
      <c r="F5" s="407">
        <v>242915</v>
      </c>
      <c r="G5" s="407">
        <v>141677</v>
      </c>
      <c r="H5" s="407">
        <v>9983</v>
      </c>
      <c r="I5" s="431">
        <v>4857</v>
      </c>
      <c r="J5" s="431"/>
      <c r="K5" s="409">
        <f>SUM(C5:J5)</f>
        <v>10061734</v>
      </c>
      <c r="L5" s="407">
        <v>10036972</v>
      </c>
    </row>
    <row r="6" spans="1:14" x14ac:dyDescent="0.2">
      <c r="A6" s="1753" t="s">
        <v>1748</v>
      </c>
      <c r="B6" s="266" t="s">
        <v>1746</v>
      </c>
      <c r="C6" s="502"/>
      <c r="D6" s="502"/>
      <c r="E6" s="407"/>
      <c r="F6" s="502"/>
      <c r="G6" s="502"/>
      <c r="H6" s="502"/>
      <c r="I6" s="502"/>
      <c r="J6" s="502"/>
      <c r="K6" s="409">
        <f>SUM(C6,E6)</f>
        <v>0</v>
      </c>
      <c r="L6" s="407"/>
    </row>
    <row r="7" spans="1:14" x14ac:dyDescent="0.2">
      <c r="A7" s="1753" t="s">
        <v>170</v>
      </c>
      <c r="B7" s="266" t="s">
        <v>1121</v>
      </c>
      <c r="C7" s="431"/>
      <c r="D7" s="431"/>
      <c r="E7" s="431"/>
      <c r="F7" s="431"/>
      <c r="G7" s="431"/>
      <c r="H7" s="431"/>
      <c r="I7" s="431"/>
      <c r="J7" s="431"/>
      <c r="K7" s="409">
        <f t="shared" ref="K7:K32" si="0">SUM(C7:J7)</f>
        <v>0</v>
      </c>
      <c r="L7" s="407"/>
    </row>
    <row r="8" spans="1:14" x14ac:dyDescent="0.2">
      <c r="A8" s="1753" t="s">
        <v>171</v>
      </c>
      <c r="B8" s="266">
        <v>1200</v>
      </c>
      <c r="C8" s="407">
        <v>1977859</v>
      </c>
      <c r="D8" s="407">
        <v>425477</v>
      </c>
      <c r="E8" s="407">
        <v>16351</v>
      </c>
      <c r="F8" s="407">
        <v>14000</v>
      </c>
      <c r="G8" s="407"/>
      <c r="H8" s="407">
        <v>181</v>
      </c>
      <c r="I8" s="431"/>
      <c r="J8" s="431"/>
      <c r="K8" s="409">
        <f t="shared" si="0"/>
        <v>2433868</v>
      </c>
      <c r="L8" s="407">
        <v>2527827</v>
      </c>
    </row>
    <row r="9" spans="1:14" x14ac:dyDescent="0.2">
      <c r="A9" s="1753" t="s">
        <v>818</v>
      </c>
      <c r="B9" s="266" t="s">
        <v>1122</v>
      </c>
      <c r="C9" s="431"/>
      <c r="D9" s="431"/>
      <c r="E9" s="431"/>
      <c r="F9" s="431"/>
      <c r="G9" s="431"/>
      <c r="H9" s="431"/>
      <c r="I9" s="431"/>
      <c r="J9" s="431"/>
      <c r="K9" s="409">
        <f t="shared" si="0"/>
        <v>0</v>
      </c>
      <c r="L9" s="407"/>
    </row>
    <row r="10" spans="1:14" x14ac:dyDescent="0.2">
      <c r="A10" s="1753" t="s">
        <v>819</v>
      </c>
      <c r="B10" s="266">
        <v>1250</v>
      </c>
      <c r="C10" s="407">
        <v>68374</v>
      </c>
      <c r="D10" s="407"/>
      <c r="E10" s="407"/>
      <c r="F10" s="407"/>
      <c r="G10" s="407"/>
      <c r="H10" s="407"/>
      <c r="I10" s="431"/>
      <c r="J10" s="431"/>
      <c r="K10" s="409">
        <f t="shared" si="0"/>
        <v>68374</v>
      </c>
      <c r="L10" s="407">
        <v>93222</v>
      </c>
    </row>
    <row r="11" spans="1:14" x14ac:dyDescent="0.2">
      <c r="A11" s="1753" t="s">
        <v>1321</v>
      </c>
      <c r="B11" s="266" t="s">
        <v>168</v>
      </c>
      <c r="C11" s="431"/>
      <c r="D11" s="431"/>
      <c r="E11" s="431"/>
      <c r="F11" s="431"/>
      <c r="G11" s="431"/>
      <c r="H11" s="431"/>
      <c r="I11" s="431"/>
      <c r="J11" s="431"/>
      <c r="K11" s="409">
        <f t="shared" si="0"/>
        <v>0</v>
      </c>
      <c r="L11" s="407"/>
    </row>
    <row r="12" spans="1:14" x14ac:dyDescent="0.2">
      <c r="A12" s="1753" t="s">
        <v>1116</v>
      </c>
      <c r="B12" s="266">
        <v>1300</v>
      </c>
      <c r="C12" s="407"/>
      <c r="D12" s="407"/>
      <c r="E12" s="407"/>
      <c r="F12" s="407"/>
      <c r="G12" s="407"/>
      <c r="H12" s="407"/>
      <c r="I12" s="431"/>
      <c r="J12" s="431"/>
      <c r="K12" s="409">
        <f t="shared" si="0"/>
        <v>0</v>
      </c>
      <c r="L12" s="407"/>
    </row>
    <row r="13" spans="1:14" x14ac:dyDescent="0.2">
      <c r="A13" s="1753" t="s">
        <v>820</v>
      </c>
      <c r="B13" s="266">
        <v>1400</v>
      </c>
      <c r="C13" s="407">
        <v>255751</v>
      </c>
      <c r="D13" s="407"/>
      <c r="E13" s="407">
        <v>20938</v>
      </c>
      <c r="F13" s="407">
        <v>28439</v>
      </c>
      <c r="G13" s="407">
        <v>4627</v>
      </c>
      <c r="H13" s="407">
        <v>320</v>
      </c>
      <c r="I13" s="431">
        <v>25600</v>
      </c>
      <c r="J13" s="431"/>
      <c r="K13" s="409">
        <f t="shared" si="0"/>
        <v>335675</v>
      </c>
      <c r="L13" s="407">
        <v>331729</v>
      </c>
    </row>
    <row r="14" spans="1:14" x14ac:dyDescent="0.2">
      <c r="A14" s="1753" t="s">
        <v>1117</v>
      </c>
      <c r="B14" s="266">
        <v>1500</v>
      </c>
      <c r="C14" s="407">
        <v>749157</v>
      </c>
      <c r="D14" s="407"/>
      <c r="E14" s="407">
        <v>43436</v>
      </c>
      <c r="F14" s="407">
        <v>33890</v>
      </c>
      <c r="G14" s="407"/>
      <c r="H14" s="407">
        <v>37264</v>
      </c>
      <c r="I14" s="431"/>
      <c r="J14" s="431"/>
      <c r="K14" s="409">
        <f t="shared" si="0"/>
        <v>863747</v>
      </c>
      <c r="L14" s="407">
        <v>881900</v>
      </c>
    </row>
    <row r="15" spans="1:14" x14ac:dyDescent="0.2">
      <c r="A15" s="1753" t="s">
        <v>1118</v>
      </c>
      <c r="B15" s="266">
        <v>1600</v>
      </c>
      <c r="C15" s="407">
        <v>112387</v>
      </c>
      <c r="D15" s="407"/>
      <c r="E15" s="407"/>
      <c r="F15" s="407">
        <v>10553</v>
      </c>
      <c r="G15" s="407"/>
      <c r="H15" s="407">
        <v>950</v>
      </c>
      <c r="I15" s="431"/>
      <c r="J15" s="431"/>
      <c r="K15" s="409">
        <f t="shared" si="0"/>
        <v>123890</v>
      </c>
      <c r="L15" s="407">
        <v>122000</v>
      </c>
    </row>
    <row r="16" spans="1:14" x14ac:dyDescent="0.2">
      <c r="A16" s="1753" t="s">
        <v>1143</v>
      </c>
      <c r="B16" s="266" t="s">
        <v>492</v>
      </c>
      <c r="C16" s="407"/>
      <c r="D16" s="407"/>
      <c r="E16" s="407"/>
      <c r="F16" s="407"/>
      <c r="G16" s="407"/>
      <c r="H16" s="407"/>
      <c r="I16" s="431"/>
      <c r="J16" s="431"/>
      <c r="K16" s="409">
        <f t="shared" si="0"/>
        <v>0</v>
      </c>
      <c r="L16" s="407"/>
    </row>
    <row r="17" spans="1:12" x14ac:dyDescent="0.2">
      <c r="A17" s="1753" t="s">
        <v>821</v>
      </c>
      <c r="B17" s="266" t="s">
        <v>169</v>
      </c>
      <c r="C17" s="431">
        <v>65529</v>
      </c>
      <c r="D17" s="431"/>
      <c r="E17" s="431">
        <v>1679</v>
      </c>
      <c r="F17" s="431">
        <v>2</v>
      </c>
      <c r="G17" s="431"/>
      <c r="H17" s="431"/>
      <c r="I17" s="431"/>
      <c r="J17" s="431"/>
      <c r="K17" s="409">
        <f t="shared" si="0"/>
        <v>67210</v>
      </c>
      <c r="L17" s="407">
        <v>68287</v>
      </c>
    </row>
    <row r="18" spans="1:12" x14ac:dyDescent="0.2">
      <c r="A18" s="1753" t="s">
        <v>1262</v>
      </c>
      <c r="B18" s="266">
        <v>1800</v>
      </c>
      <c r="C18" s="407">
        <v>68062</v>
      </c>
      <c r="D18" s="407"/>
      <c r="E18" s="407"/>
      <c r="F18" s="407">
        <v>3844</v>
      </c>
      <c r="G18" s="407"/>
      <c r="H18" s="407"/>
      <c r="I18" s="431"/>
      <c r="J18" s="431"/>
      <c r="K18" s="409">
        <f t="shared" si="0"/>
        <v>71906</v>
      </c>
      <c r="L18" s="407">
        <v>67767</v>
      </c>
    </row>
    <row r="19" spans="1:12" x14ac:dyDescent="0.2">
      <c r="A19" s="1753" t="s">
        <v>140</v>
      </c>
      <c r="B19" s="266">
        <v>1900</v>
      </c>
      <c r="C19" s="407"/>
      <c r="D19" s="407"/>
      <c r="E19" s="407"/>
      <c r="F19" s="407"/>
      <c r="G19" s="407"/>
      <c r="H19" s="407"/>
      <c r="I19" s="431"/>
      <c r="J19" s="431"/>
      <c r="K19" s="409">
        <f t="shared" si="0"/>
        <v>0</v>
      </c>
      <c r="L19" s="407"/>
    </row>
    <row r="20" spans="1:12" x14ac:dyDescent="0.2">
      <c r="A20" s="1754" t="s">
        <v>835</v>
      </c>
      <c r="B20" s="291" t="s">
        <v>822</v>
      </c>
      <c r="C20" s="502"/>
      <c r="D20" s="502"/>
      <c r="E20" s="502"/>
      <c r="F20" s="502"/>
      <c r="G20" s="502"/>
      <c r="H20" s="682"/>
      <c r="I20" s="408"/>
      <c r="J20" s="476"/>
      <c r="K20" s="409">
        <f t="shared" si="0"/>
        <v>0</v>
      </c>
      <c r="L20" s="434"/>
    </row>
    <row r="21" spans="1:12" x14ac:dyDescent="0.2">
      <c r="A21" s="1754" t="s">
        <v>836</v>
      </c>
      <c r="B21" s="291" t="s">
        <v>823</v>
      </c>
      <c r="C21" s="502"/>
      <c r="D21" s="502"/>
      <c r="E21" s="502"/>
      <c r="F21" s="502"/>
      <c r="G21" s="502"/>
      <c r="H21" s="682"/>
      <c r="I21" s="408"/>
      <c r="J21" s="502"/>
      <c r="K21" s="409">
        <f t="shared" si="0"/>
        <v>0</v>
      </c>
      <c r="L21" s="434"/>
    </row>
    <row r="22" spans="1:12" x14ac:dyDescent="0.2">
      <c r="A22" s="1754" t="s">
        <v>837</v>
      </c>
      <c r="B22" s="291" t="s">
        <v>824</v>
      </c>
      <c r="C22" s="502"/>
      <c r="D22" s="502"/>
      <c r="E22" s="502"/>
      <c r="F22" s="502"/>
      <c r="G22" s="502"/>
      <c r="H22" s="682">
        <v>843915</v>
      </c>
      <c r="I22" s="408"/>
      <c r="J22" s="502"/>
      <c r="K22" s="409">
        <f t="shared" si="0"/>
        <v>843915</v>
      </c>
      <c r="L22" s="434">
        <v>922000</v>
      </c>
    </row>
    <row r="23" spans="1:12" x14ac:dyDescent="0.2">
      <c r="A23" s="1754" t="s">
        <v>838</v>
      </c>
      <c r="B23" s="291" t="s">
        <v>825</v>
      </c>
      <c r="C23" s="502"/>
      <c r="D23" s="502"/>
      <c r="E23" s="502"/>
      <c r="F23" s="502"/>
      <c r="G23" s="502"/>
      <c r="H23" s="682"/>
      <c r="I23" s="408"/>
      <c r="J23" s="502"/>
      <c r="K23" s="409">
        <f t="shared" si="0"/>
        <v>0</v>
      </c>
      <c r="L23" s="434"/>
    </row>
    <row r="24" spans="1:12" ht="12.75" customHeight="1" x14ac:dyDescent="0.2">
      <c r="A24" s="1754" t="s">
        <v>839</v>
      </c>
      <c r="B24" s="291" t="s">
        <v>826</v>
      </c>
      <c r="C24" s="502"/>
      <c r="D24" s="502"/>
      <c r="E24" s="502"/>
      <c r="F24" s="502"/>
      <c r="G24" s="502"/>
      <c r="H24" s="682"/>
      <c r="I24" s="408"/>
      <c r="J24" s="502"/>
      <c r="K24" s="409">
        <f t="shared" si="0"/>
        <v>0</v>
      </c>
      <c r="L24" s="434"/>
    </row>
    <row r="25" spans="1:12" ht="12.75" customHeight="1" x14ac:dyDescent="0.2">
      <c r="A25" s="1754" t="s">
        <v>920</v>
      </c>
      <c r="B25" s="291" t="s">
        <v>827</v>
      </c>
      <c r="C25" s="502"/>
      <c r="D25" s="502"/>
      <c r="E25" s="502"/>
      <c r="F25" s="502"/>
      <c r="G25" s="502"/>
      <c r="H25" s="682"/>
      <c r="I25" s="408"/>
      <c r="J25" s="502"/>
      <c r="K25" s="409">
        <f t="shared" si="0"/>
        <v>0</v>
      </c>
      <c r="L25" s="434"/>
    </row>
    <row r="26" spans="1:12" x14ac:dyDescent="0.2">
      <c r="A26" s="1754" t="s">
        <v>707</v>
      </c>
      <c r="B26" s="291" t="s">
        <v>828</v>
      </c>
      <c r="C26" s="502"/>
      <c r="D26" s="502"/>
      <c r="E26" s="502"/>
      <c r="F26" s="502"/>
      <c r="G26" s="502"/>
      <c r="H26" s="682"/>
      <c r="I26" s="408"/>
      <c r="J26" s="502"/>
      <c r="K26" s="409">
        <f t="shared" si="0"/>
        <v>0</v>
      </c>
      <c r="L26" s="434"/>
    </row>
    <row r="27" spans="1:12" x14ac:dyDescent="0.2">
      <c r="A27" s="1754" t="s">
        <v>708</v>
      </c>
      <c r="B27" s="291" t="s">
        <v>829</v>
      </c>
      <c r="C27" s="502"/>
      <c r="D27" s="502"/>
      <c r="E27" s="502"/>
      <c r="F27" s="502"/>
      <c r="G27" s="502"/>
      <c r="H27" s="682"/>
      <c r="I27" s="408"/>
      <c r="J27" s="502"/>
      <c r="K27" s="409">
        <f t="shared" si="0"/>
        <v>0</v>
      </c>
      <c r="L27" s="434"/>
    </row>
    <row r="28" spans="1:12" x14ac:dyDescent="0.2">
      <c r="A28" s="1754" t="s">
        <v>156</v>
      </c>
      <c r="B28" s="291" t="s">
        <v>830</v>
      </c>
      <c r="C28" s="502"/>
      <c r="D28" s="502"/>
      <c r="E28" s="502"/>
      <c r="F28" s="502"/>
      <c r="G28" s="502"/>
      <c r="H28" s="682"/>
      <c r="I28" s="408"/>
      <c r="J28" s="502"/>
      <c r="K28" s="409">
        <f t="shared" si="0"/>
        <v>0</v>
      </c>
      <c r="L28" s="434"/>
    </row>
    <row r="29" spans="1:12" x14ac:dyDescent="0.2">
      <c r="A29" s="1754" t="s">
        <v>157</v>
      </c>
      <c r="B29" s="291" t="s">
        <v>831</v>
      </c>
      <c r="C29" s="502"/>
      <c r="D29" s="502"/>
      <c r="E29" s="502"/>
      <c r="F29" s="502"/>
      <c r="G29" s="502"/>
      <c r="H29" s="682"/>
      <c r="I29" s="408"/>
      <c r="J29" s="502"/>
      <c r="K29" s="409">
        <f t="shared" si="0"/>
        <v>0</v>
      </c>
      <c r="L29" s="434"/>
    </row>
    <row r="30" spans="1:12" x14ac:dyDescent="0.2">
      <c r="A30" s="1754" t="s">
        <v>158</v>
      </c>
      <c r="B30" s="291" t="s">
        <v>832</v>
      </c>
      <c r="C30" s="502"/>
      <c r="D30" s="502"/>
      <c r="E30" s="502"/>
      <c r="F30" s="502"/>
      <c r="G30" s="502"/>
      <c r="H30" s="682"/>
      <c r="I30" s="408"/>
      <c r="J30" s="502"/>
      <c r="K30" s="409">
        <f t="shared" si="0"/>
        <v>0</v>
      </c>
      <c r="L30" s="434"/>
    </row>
    <row r="31" spans="1:12" x14ac:dyDescent="0.2">
      <c r="A31" s="1754" t="s">
        <v>159</v>
      </c>
      <c r="B31" s="291" t="s">
        <v>833</v>
      </c>
      <c r="C31" s="502"/>
      <c r="D31" s="502"/>
      <c r="E31" s="502"/>
      <c r="F31" s="502"/>
      <c r="G31" s="502"/>
      <c r="H31" s="682"/>
      <c r="I31" s="408"/>
      <c r="J31" s="502"/>
      <c r="K31" s="409">
        <f t="shared" si="0"/>
        <v>0</v>
      </c>
      <c r="L31" s="434"/>
    </row>
    <row r="32" spans="1:12" x14ac:dyDescent="0.2">
      <c r="A32" s="175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11144769</v>
      </c>
      <c r="D33" s="410">
        <f t="shared" ref="D33:L33" si="1">SUM(D5:D32)</f>
        <v>2066071</v>
      </c>
      <c r="E33" s="410">
        <f t="shared" si="1"/>
        <v>256462</v>
      </c>
      <c r="F33" s="410">
        <f t="shared" si="1"/>
        <v>333643</v>
      </c>
      <c r="G33" s="410">
        <f t="shared" si="1"/>
        <v>146304</v>
      </c>
      <c r="H33" s="410">
        <f t="shared" si="1"/>
        <v>892613</v>
      </c>
      <c r="I33" s="410">
        <f t="shared" si="1"/>
        <v>30457</v>
      </c>
      <c r="J33" s="410">
        <f t="shared" si="1"/>
        <v>0</v>
      </c>
      <c r="K33" s="410">
        <f t="shared" si="1"/>
        <v>14870319</v>
      </c>
      <c r="L33" s="410">
        <f t="shared" si="1"/>
        <v>15051704</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v>657854</v>
      </c>
      <c r="D36" s="413">
        <v>31566</v>
      </c>
      <c r="E36" s="413">
        <v>21403</v>
      </c>
      <c r="F36" s="413">
        <v>5419</v>
      </c>
      <c r="G36" s="413"/>
      <c r="H36" s="413">
        <v>750</v>
      </c>
      <c r="I36" s="431"/>
      <c r="J36" s="431"/>
      <c r="K36" s="409">
        <f t="shared" ref="K36:K41" si="2">SUM(C36:J36)</f>
        <v>716992</v>
      </c>
      <c r="L36" s="407">
        <v>680830</v>
      </c>
    </row>
    <row r="37" spans="1:14" x14ac:dyDescent="0.2">
      <c r="A37" s="1753" t="s">
        <v>1265</v>
      </c>
      <c r="B37" s="266">
        <v>2120</v>
      </c>
      <c r="C37" s="407">
        <v>731716</v>
      </c>
      <c r="D37" s="407">
        <v>12482</v>
      </c>
      <c r="E37" s="407">
        <v>17484</v>
      </c>
      <c r="F37" s="407">
        <v>5455</v>
      </c>
      <c r="G37" s="407"/>
      <c r="H37" s="407"/>
      <c r="I37" s="431"/>
      <c r="J37" s="431"/>
      <c r="K37" s="409">
        <f t="shared" si="2"/>
        <v>767137</v>
      </c>
      <c r="L37" s="407">
        <v>762833</v>
      </c>
    </row>
    <row r="38" spans="1:14" x14ac:dyDescent="0.2">
      <c r="A38" s="1753" t="s">
        <v>220</v>
      </c>
      <c r="B38" s="266">
        <v>2130</v>
      </c>
      <c r="C38" s="407">
        <v>41720</v>
      </c>
      <c r="D38" s="407"/>
      <c r="E38" s="407">
        <v>527</v>
      </c>
      <c r="F38" s="407">
        <v>2752</v>
      </c>
      <c r="G38" s="407"/>
      <c r="H38" s="407"/>
      <c r="I38" s="431"/>
      <c r="J38" s="431"/>
      <c r="K38" s="409">
        <f t="shared" si="2"/>
        <v>44999</v>
      </c>
      <c r="L38" s="407">
        <v>78129</v>
      </c>
    </row>
    <row r="39" spans="1:14" x14ac:dyDescent="0.2">
      <c r="A39" s="1753" t="s">
        <v>221</v>
      </c>
      <c r="B39" s="266">
        <v>2140</v>
      </c>
      <c r="C39" s="407"/>
      <c r="D39" s="407"/>
      <c r="E39" s="407"/>
      <c r="F39" s="407"/>
      <c r="G39" s="407"/>
      <c r="H39" s="407"/>
      <c r="I39" s="431"/>
      <c r="J39" s="431"/>
      <c r="K39" s="409">
        <f t="shared" si="2"/>
        <v>0</v>
      </c>
      <c r="L39" s="407"/>
    </row>
    <row r="40" spans="1:14" x14ac:dyDescent="0.2">
      <c r="A40" s="1753" t="s">
        <v>222</v>
      </c>
      <c r="B40" s="266">
        <v>2150</v>
      </c>
      <c r="C40" s="407"/>
      <c r="D40" s="407"/>
      <c r="E40" s="407"/>
      <c r="F40" s="407"/>
      <c r="G40" s="407"/>
      <c r="H40" s="407"/>
      <c r="I40" s="431"/>
      <c r="J40" s="431"/>
      <c r="K40" s="409">
        <f t="shared" si="2"/>
        <v>0</v>
      </c>
      <c r="L40" s="407"/>
    </row>
    <row r="41" spans="1:14" x14ac:dyDescent="0.2">
      <c r="A41" s="1753" t="s">
        <v>1882</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1431290</v>
      </c>
      <c r="D42" s="410">
        <f t="shared" ref="D42:L42" si="3">SUM(D36:D41)</f>
        <v>44048</v>
      </c>
      <c r="E42" s="410">
        <f t="shared" si="3"/>
        <v>39414</v>
      </c>
      <c r="F42" s="410">
        <f t="shared" si="3"/>
        <v>13626</v>
      </c>
      <c r="G42" s="410">
        <f t="shared" si="3"/>
        <v>0</v>
      </c>
      <c r="H42" s="410">
        <f t="shared" si="3"/>
        <v>750</v>
      </c>
      <c r="I42" s="410">
        <f t="shared" si="3"/>
        <v>0</v>
      </c>
      <c r="J42" s="410">
        <f t="shared" si="3"/>
        <v>0</v>
      </c>
      <c r="K42" s="410">
        <f t="shared" si="3"/>
        <v>1529128</v>
      </c>
      <c r="L42" s="410">
        <f t="shared" si="3"/>
        <v>1521792</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v>129745</v>
      </c>
      <c r="D44" s="413">
        <v>10033</v>
      </c>
      <c r="E44" s="413">
        <v>35894</v>
      </c>
      <c r="F44" s="413">
        <v>2633</v>
      </c>
      <c r="G44" s="413"/>
      <c r="H44" s="413">
        <v>922</v>
      </c>
      <c r="I44" s="431"/>
      <c r="J44" s="431"/>
      <c r="K44" s="415">
        <f>SUM(C44:J44)</f>
        <v>179227</v>
      </c>
      <c r="L44" s="413">
        <v>165050</v>
      </c>
    </row>
    <row r="45" spans="1:14" x14ac:dyDescent="0.2">
      <c r="A45" s="1753" t="s">
        <v>956</v>
      </c>
      <c r="B45" s="266">
        <v>2220</v>
      </c>
      <c r="C45" s="407">
        <v>252507</v>
      </c>
      <c r="D45" s="407"/>
      <c r="E45" s="407">
        <v>6516</v>
      </c>
      <c r="F45" s="407">
        <v>38791</v>
      </c>
      <c r="G45" s="407">
        <v>12292</v>
      </c>
      <c r="H45" s="407">
        <v>1668</v>
      </c>
      <c r="I45" s="431">
        <v>1692</v>
      </c>
      <c r="J45" s="431"/>
      <c r="K45" s="415">
        <f>SUM(C45:J45)</f>
        <v>313466</v>
      </c>
      <c r="L45" s="407">
        <v>314495</v>
      </c>
    </row>
    <row r="46" spans="1:14" x14ac:dyDescent="0.2">
      <c r="A46" s="1753"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382252</v>
      </c>
      <c r="D47" s="410">
        <f t="shared" ref="D47:K47" si="4">SUM(D44:D46)</f>
        <v>10033</v>
      </c>
      <c r="E47" s="410">
        <f t="shared" si="4"/>
        <v>42410</v>
      </c>
      <c r="F47" s="410">
        <f t="shared" si="4"/>
        <v>41424</v>
      </c>
      <c r="G47" s="410">
        <f t="shared" si="4"/>
        <v>12292</v>
      </c>
      <c r="H47" s="410">
        <f t="shared" si="4"/>
        <v>2590</v>
      </c>
      <c r="I47" s="410">
        <f t="shared" si="4"/>
        <v>1692</v>
      </c>
      <c r="J47" s="410">
        <f t="shared" si="4"/>
        <v>0</v>
      </c>
      <c r="K47" s="410">
        <f t="shared" si="4"/>
        <v>492693</v>
      </c>
      <c r="L47" s="410">
        <f>SUM(L44:L46)</f>
        <v>479545</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v>4436</v>
      </c>
      <c r="D49" s="413">
        <v>14862</v>
      </c>
      <c r="E49" s="413">
        <v>246298</v>
      </c>
      <c r="F49" s="413">
        <v>6672</v>
      </c>
      <c r="G49" s="413"/>
      <c r="H49" s="413">
        <v>7536</v>
      </c>
      <c r="I49" s="431"/>
      <c r="J49" s="431"/>
      <c r="K49" s="415">
        <f>SUM(C49:J49)</f>
        <v>279804</v>
      </c>
      <c r="L49" s="413">
        <v>260600</v>
      </c>
    </row>
    <row r="50" spans="1:14" x14ac:dyDescent="0.2">
      <c r="A50" s="1753" t="s">
        <v>959</v>
      </c>
      <c r="B50" s="266">
        <v>2320</v>
      </c>
      <c r="C50" s="407">
        <v>292080</v>
      </c>
      <c r="D50" s="407">
        <v>52238</v>
      </c>
      <c r="E50" s="407">
        <v>7150</v>
      </c>
      <c r="F50" s="407">
        <v>3381</v>
      </c>
      <c r="G50" s="407"/>
      <c r="H50" s="407">
        <v>3666</v>
      </c>
      <c r="I50" s="431"/>
      <c r="J50" s="431"/>
      <c r="K50" s="415">
        <f>SUM(C50:J50)</f>
        <v>358515</v>
      </c>
      <c r="L50" s="407">
        <v>360656</v>
      </c>
    </row>
    <row r="51" spans="1:14" x14ac:dyDescent="0.2">
      <c r="A51" s="1753" t="s">
        <v>45</v>
      </c>
      <c r="B51" s="266">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296516</v>
      </c>
      <c r="D53" s="410">
        <f t="shared" ref="D53:L53" si="5">SUM(D49:D52)</f>
        <v>67100</v>
      </c>
      <c r="E53" s="410">
        <f t="shared" si="5"/>
        <v>253448</v>
      </c>
      <c r="F53" s="410">
        <f t="shared" si="5"/>
        <v>10053</v>
      </c>
      <c r="G53" s="410">
        <f t="shared" si="5"/>
        <v>0</v>
      </c>
      <c r="H53" s="410">
        <f t="shared" si="5"/>
        <v>11202</v>
      </c>
      <c r="I53" s="410">
        <f t="shared" si="5"/>
        <v>0</v>
      </c>
      <c r="J53" s="410">
        <f t="shared" si="5"/>
        <v>0</v>
      </c>
      <c r="K53" s="410">
        <f t="shared" si="5"/>
        <v>638319</v>
      </c>
      <c r="L53" s="410">
        <f t="shared" si="5"/>
        <v>621256</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v>204071</v>
      </c>
      <c r="D55" s="413">
        <v>12541</v>
      </c>
      <c r="E55" s="413">
        <v>1966</v>
      </c>
      <c r="F55" s="413">
        <v>22768</v>
      </c>
      <c r="G55" s="413"/>
      <c r="H55" s="413">
        <v>645</v>
      </c>
      <c r="I55" s="431"/>
      <c r="J55" s="431"/>
      <c r="K55" s="415">
        <f>SUM(C55:J55)</f>
        <v>241991</v>
      </c>
      <c r="L55" s="413">
        <v>287999</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204071</v>
      </c>
      <c r="D57" s="416">
        <f t="shared" ref="D57:K57" si="6">SUM(D55:D56)</f>
        <v>12541</v>
      </c>
      <c r="E57" s="416">
        <f t="shared" si="6"/>
        <v>1966</v>
      </c>
      <c r="F57" s="416">
        <f t="shared" si="6"/>
        <v>22768</v>
      </c>
      <c r="G57" s="416">
        <f t="shared" si="6"/>
        <v>0</v>
      </c>
      <c r="H57" s="416">
        <f t="shared" si="6"/>
        <v>645</v>
      </c>
      <c r="I57" s="416">
        <f t="shared" si="6"/>
        <v>0</v>
      </c>
      <c r="J57" s="416">
        <f t="shared" si="6"/>
        <v>0</v>
      </c>
      <c r="K57" s="416">
        <f t="shared" si="6"/>
        <v>241991</v>
      </c>
      <c r="L57" s="410">
        <f>SUM(L55:L56)</f>
        <v>287999</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v>85864</v>
      </c>
      <c r="D59" s="413">
        <v>8195</v>
      </c>
      <c r="E59" s="413">
        <v>14749</v>
      </c>
      <c r="F59" s="413"/>
      <c r="G59" s="413"/>
      <c r="H59" s="413">
        <v>328</v>
      </c>
      <c r="I59" s="431"/>
      <c r="J59" s="431"/>
      <c r="K59" s="415">
        <f t="shared" ref="K59:K64" si="7">SUM(C59:J59)</f>
        <v>109136</v>
      </c>
      <c r="L59" s="413">
        <v>112319</v>
      </c>
      <c r="M59" s="14"/>
      <c r="N59" s="14"/>
    </row>
    <row r="60" spans="1:14" s="15" customFormat="1" x14ac:dyDescent="0.2">
      <c r="A60" s="1753" t="s">
        <v>532</v>
      </c>
      <c r="B60" s="266">
        <v>2520</v>
      </c>
      <c r="C60" s="407">
        <v>163522</v>
      </c>
      <c r="D60" s="407"/>
      <c r="E60" s="407">
        <v>20089</v>
      </c>
      <c r="F60" s="407">
        <v>2295</v>
      </c>
      <c r="G60" s="407"/>
      <c r="H60" s="407"/>
      <c r="I60" s="431"/>
      <c r="J60" s="431"/>
      <c r="K60" s="415">
        <f t="shared" si="7"/>
        <v>185906</v>
      </c>
      <c r="L60" s="407">
        <v>186574</v>
      </c>
      <c r="M60" s="14"/>
      <c r="N60" s="14"/>
    </row>
    <row r="61" spans="1:14" s="15" customFormat="1" x14ac:dyDescent="0.2">
      <c r="A61" s="1753" t="s">
        <v>219</v>
      </c>
      <c r="B61" s="266">
        <v>2540</v>
      </c>
      <c r="C61" s="407"/>
      <c r="D61" s="407"/>
      <c r="E61" s="407"/>
      <c r="F61" s="407"/>
      <c r="G61" s="407"/>
      <c r="H61" s="407"/>
      <c r="I61" s="431"/>
      <c r="J61" s="431"/>
      <c r="K61" s="415">
        <f t="shared" si="7"/>
        <v>0</v>
      </c>
      <c r="L61" s="407"/>
      <c r="M61" s="14"/>
      <c r="N61" s="14"/>
    </row>
    <row r="62" spans="1:14" s="15" customFormat="1" x14ac:dyDescent="0.2">
      <c r="A62" s="1753" t="s">
        <v>1107</v>
      </c>
      <c r="B62" s="266">
        <v>2550</v>
      </c>
      <c r="C62" s="407"/>
      <c r="D62" s="407"/>
      <c r="E62" s="407"/>
      <c r="F62" s="407"/>
      <c r="G62" s="407"/>
      <c r="H62" s="407"/>
      <c r="I62" s="431"/>
      <c r="J62" s="431"/>
      <c r="K62" s="415">
        <f t="shared" si="7"/>
        <v>0</v>
      </c>
      <c r="L62" s="407"/>
      <c r="M62" s="14"/>
      <c r="N62" s="14"/>
    </row>
    <row r="63" spans="1:14" s="14" customFormat="1" x14ac:dyDescent="0.2">
      <c r="A63" s="1753" t="s">
        <v>106</v>
      </c>
      <c r="B63" s="266">
        <v>2560</v>
      </c>
      <c r="C63" s="407"/>
      <c r="D63" s="407"/>
      <c r="E63" s="407">
        <v>427069</v>
      </c>
      <c r="F63" s="407">
        <v>1480</v>
      </c>
      <c r="G63" s="407"/>
      <c r="H63" s="407"/>
      <c r="I63" s="431"/>
      <c r="J63" s="431"/>
      <c r="K63" s="415">
        <f t="shared" si="7"/>
        <v>428549</v>
      </c>
      <c r="L63" s="407">
        <v>412000</v>
      </c>
    </row>
    <row r="64" spans="1:14" s="14" customFormat="1" x14ac:dyDescent="0.2">
      <c r="A64" s="1760"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249386</v>
      </c>
      <c r="D65" s="410">
        <f t="shared" ref="D65:L65" si="8">SUM(D59:D64)</f>
        <v>8195</v>
      </c>
      <c r="E65" s="410">
        <f t="shared" si="8"/>
        <v>461907</v>
      </c>
      <c r="F65" s="410">
        <f t="shared" si="8"/>
        <v>3775</v>
      </c>
      <c r="G65" s="410">
        <f t="shared" si="8"/>
        <v>0</v>
      </c>
      <c r="H65" s="410">
        <f t="shared" si="8"/>
        <v>328</v>
      </c>
      <c r="I65" s="410">
        <f t="shared" si="8"/>
        <v>0</v>
      </c>
      <c r="J65" s="410">
        <f t="shared" si="8"/>
        <v>0</v>
      </c>
      <c r="K65" s="410">
        <f t="shared" si="8"/>
        <v>723591</v>
      </c>
      <c r="L65" s="410">
        <f t="shared" si="8"/>
        <v>710893</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6">
        <v>2620</v>
      </c>
      <c r="C68" s="407"/>
      <c r="D68" s="407"/>
      <c r="E68" s="407">
        <v>35129</v>
      </c>
      <c r="F68" s="407"/>
      <c r="G68" s="407"/>
      <c r="H68" s="407"/>
      <c r="I68" s="431"/>
      <c r="J68" s="431"/>
      <c r="K68" s="415">
        <f>SUM(C68:J68)</f>
        <v>35129</v>
      </c>
      <c r="L68" s="407">
        <v>35129</v>
      </c>
      <c r="M68" s="14"/>
      <c r="N68" s="14"/>
    </row>
    <row r="69" spans="1:14" s="15" customFormat="1" x14ac:dyDescent="0.2">
      <c r="A69" s="1753" t="s">
        <v>1228</v>
      </c>
      <c r="B69" s="266">
        <v>2630</v>
      </c>
      <c r="C69" s="407">
        <v>176354</v>
      </c>
      <c r="D69" s="407"/>
      <c r="E69" s="407"/>
      <c r="F69" s="407"/>
      <c r="G69" s="407">
        <v>5015</v>
      </c>
      <c r="H69" s="407">
        <v>172</v>
      </c>
      <c r="I69" s="431">
        <v>368215</v>
      </c>
      <c r="J69" s="431"/>
      <c r="K69" s="415">
        <f>SUM(C69:J69)</f>
        <v>549756</v>
      </c>
      <c r="L69" s="407">
        <v>565136</v>
      </c>
      <c r="M69" s="14"/>
      <c r="N69" s="14"/>
    </row>
    <row r="70" spans="1:14" s="15" customFormat="1" x14ac:dyDescent="0.2">
      <c r="A70" s="1753" t="s">
        <v>464</v>
      </c>
      <c r="B70" s="266">
        <v>2640</v>
      </c>
      <c r="C70" s="407"/>
      <c r="D70" s="407"/>
      <c r="E70" s="407"/>
      <c r="F70" s="407"/>
      <c r="G70" s="407"/>
      <c r="H70" s="407"/>
      <c r="I70" s="431"/>
      <c r="J70" s="431"/>
      <c r="K70" s="415">
        <f>SUM(C70:J70)</f>
        <v>0</v>
      </c>
      <c r="L70" s="407"/>
      <c r="M70" s="14"/>
      <c r="N70" s="14"/>
    </row>
    <row r="71" spans="1:14" s="15" customFormat="1" x14ac:dyDescent="0.2">
      <c r="A71" s="1753" t="s">
        <v>465</v>
      </c>
      <c r="B71" s="266">
        <v>2660</v>
      </c>
      <c r="C71" s="407">
        <v>70928</v>
      </c>
      <c r="D71" s="407"/>
      <c r="E71" s="407">
        <v>14375</v>
      </c>
      <c r="F71" s="407">
        <v>1962</v>
      </c>
      <c r="G71" s="407"/>
      <c r="H71" s="407"/>
      <c r="I71" s="431"/>
      <c r="J71" s="431"/>
      <c r="K71" s="415">
        <f>SUM(C71:J71)</f>
        <v>87265</v>
      </c>
      <c r="L71" s="407">
        <v>90578</v>
      </c>
      <c r="M71" s="14"/>
      <c r="N71" s="14"/>
    </row>
    <row r="72" spans="1:14" s="15" customFormat="1" ht="12.75" customHeight="1" thickBot="1" x14ac:dyDescent="0.25">
      <c r="A72" s="876" t="s">
        <v>38</v>
      </c>
      <c r="B72" s="460" t="s">
        <v>37</v>
      </c>
      <c r="C72" s="410">
        <f>SUM(C67:C71)</f>
        <v>247282</v>
      </c>
      <c r="D72" s="410">
        <f t="shared" ref="D72:K72" si="9">SUM(D67:D71)</f>
        <v>0</v>
      </c>
      <c r="E72" s="410">
        <f t="shared" si="9"/>
        <v>49504</v>
      </c>
      <c r="F72" s="410">
        <f t="shared" si="9"/>
        <v>1962</v>
      </c>
      <c r="G72" s="410">
        <f t="shared" si="9"/>
        <v>5015</v>
      </c>
      <c r="H72" s="410">
        <f t="shared" si="9"/>
        <v>172</v>
      </c>
      <c r="I72" s="410">
        <f t="shared" si="9"/>
        <v>368215</v>
      </c>
      <c r="J72" s="410">
        <f t="shared" si="9"/>
        <v>0</v>
      </c>
      <c r="K72" s="410">
        <f t="shared" si="9"/>
        <v>672150</v>
      </c>
      <c r="L72" s="410">
        <f>SUM(L67:L71)</f>
        <v>690843</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2810797</v>
      </c>
      <c r="D74" s="420">
        <f t="shared" ref="D74:K74" si="10">SUM(D42,D47,D53,D57,D65,D72,D73)</f>
        <v>141917</v>
      </c>
      <c r="E74" s="420">
        <f t="shared" si="10"/>
        <v>848649</v>
      </c>
      <c r="F74" s="420">
        <f t="shared" si="10"/>
        <v>93608</v>
      </c>
      <c r="G74" s="420">
        <f t="shared" si="10"/>
        <v>17307</v>
      </c>
      <c r="H74" s="420">
        <f t="shared" si="10"/>
        <v>15687</v>
      </c>
      <c r="I74" s="420">
        <f t="shared" si="10"/>
        <v>369907</v>
      </c>
      <c r="J74" s="420">
        <f t="shared" si="10"/>
        <v>0</v>
      </c>
      <c r="K74" s="420">
        <f t="shared" si="10"/>
        <v>4297872</v>
      </c>
      <c r="L74" s="420">
        <f>SUM(L42,L47,L53,L57,L65,L72,L73)</f>
        <v>4312328</v>
      </c>
    </row>
    <row r="75" spans="1:14" s="23" customFormat="1" ht="18" customHeight="1" thickTop="1" thickBot="1" x14ac:dyDescent="0.25">
      <c r="A75" s="1752" t="s">
        <v>50</v>
      </c>
      <c r="B75" s="1746" t="s">
        <v>655</v>
      </c>
      <c r="C75" s="418">
        <v>122256</v>
      </c>
      <c r="D75" s="418"/>
      <c r="E75" s="418"/>
      <c r="F75" s="418"/>
      <c r="G75" s="418"/>
      <c r="H75" s="418">
        <v>208</v>
      </c>
      <c r="I75" s="424"/>
      <c r="J75" s="424"/>
      <c r="K75" s="410">
        <f>SUM(C75:J75)</f>
        <v>122464</v>
      </c>
      <c r="L75" s="419">
        <v>96200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c r="F78" s="408"/>
      <c r="G78" s="408"/>
      <c r="H78" s="422"/>
      <c r="I78" s="502"/>
      <c r="J78" s="502"/>
      <c r="K78" s="409">
        <f t="shared" ref="K78:K83" si="11">SUM(C78:J78)</f>
        <v>0</v>
      </c>
      <c r="L78" s="413"/>
    </row>
    <row r="79" spans="1:14" x14ac:dyDescent="0.2">
      <c r="A79" s="1753" t="s">
        <v>344</v>
      </c>
      <c r="B79" s="266">
        <v>4120</v>
      </c>
      <c r="C79" s="408"/>
      <c r="D79" s="408"/>
      <c r="E79" s="407">
        <v>533627</v>
      </c>
      <c r="F79" s="408"/>
      <c r="G79" s="408"/>
      <c r="H79" s="407">
        <v>31916</v>
      </c>
      <c r="I79" s="502"/>
      <c r="J79" s="502"/>
      <c r="K79" s="409">
        <f t="shared" si="11"/>
        <v>565543</v>
      </c>
      <c r="L79" s="407">
        <v>390000</v>
      </c>
    </row>
    <row r="80" spans="1:14" x14ac:dyDescent="0.2">
      <c r="A80" s="1753" t="s">
        <v>345</v>
      </c>
      <c r="B80" s="266">
        <v>4130</v>
      </c>
      <c r="C80" s="408"/>
      <c r="D80" s="408"/>
      <c r="E80" s="407"/>
      <c r="F80" s="408"/>
      <c r="G80" s="408"/>
      <c r="H80" s="407"/>
      <c r="I80" s="502"/>
      <c r="J80" s="502"/>
      <c r="K80" s="409">
        <f t="shared" si="11"/>
        <v>0</v>
      </c>
      <c r="L80" s="407"/>
    </row>
    <row r="81" spans="1:12" x14ac:dyDescent="0.2">
      <c r="A81" s="1753" t="s">
        <v>792</v>
      </c>
      <c r="B81" s="266">
        <v>4140</v>
      </c>
      <c r="C81" s="408"/>
      <c r="D81" s="408"/>
      <c r="E81" s="407"/>
      <c r="F81" s="408"/>
      <c r="G81" s="408"/>
      <c r="H81" s="407"/>
      <c r="I81" s="502"/>
      <c r="J81" s="502"/>
      <c r="K81" s="409">
        <f t="shared" si="11"/>
        <v>0</v>
      </c>
      <c r="L81" s="407"/>
    </row>
    <row r="82" spans="1:12" x14ac:dyDescent="0.2">
      <c r="A82" s="1753" t="s">
        <v>89</v>
      </c>
      <c r="B82" s="266">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533627</v>
      </c>
      <c r="F84" s="408"/>
      <c r="G84" s="408"/>
      <c r="H84" s="410">
        <f>SUM(H78:H83)</f>
        <v>31916</v>
      </c>
      <c r="I84" s="502"/>
      <c r="J84" s="502"/>
      <c r="K84" s="410">
        <f>SUM(K78:K83)</f>
        <v>565543</v>
      </c>
      <c r="L84" s="410">
        <f>SUM(L78:L83)</f>
        <v>390000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533627</v>
      </c>
      <c r="F102" s="408"/>
      <c r="G102" s="408"/>
      <c r="H102" s="420">
        <f>SUM(H84,H92,H100,H101)</f>
        <v>31916</v>
      </c>
      <c r="I102" s="502"/>
      <c r="J102" s="502"/>
      <c r="K102" s="420">
        <f>SUM(K84,K92,K100,K101)</f>
        <v>565543</v>
      </c>
      <c r="L102" s="420">
        <f>SUM(L84,L92,L100,L101)</f>
        <v>390000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c r="M105" s="892"/>
      <c r="N105" s="892"/>
    </row>
    <row r="106" spans="1:14" s="296" customFormat="1" x14ac:dyDescent="0.2">
      <c r="A106" s="175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3" t="s">
        <v>1366</v>
      </c>
      <c r="B107" s="266">
        <v>5130</v>
      </c>
      <c r="C107" s="408"/>
      <c r="D107" s="408"/>
      <c r="E107" s="408"/>
      <c r="F107" s="408"/>
      <c r="G107" s="408"/>
      <c r="H107" s="407"/>
      <c r="I107" s="428"/>
      <c r="J107" s="428"/>
      <c r="K107" s="409">
        <f>H107</f>
        <v>0</v>
      </c>
      <c r="L107" s="407"/>
      <c r="M107" s="892"/>
      <c r="N107" s="892"/>
    </row>
    <row r="108" spans="1:14" s="296" customFormat="1" x14ac:dyDescent="0.2">
      <c r="A108" s="1753" t="s">
        <v>92</v>
      </c>
      <c r="B108" s="266" t="s">
        <v>673</v>
      </c>
      <c r="C108" s="408"/>
      <c r="D108" s="408"/>
      <c r="E108" s="408"/>
      <c r="F108" s="408"/>
      <c r="G108" s="408"/>
      <c r="H108" s="407"/>
      <c r="I108" s="428"/>
      <c r="J108" s="428"/>
      <c r="K108" s="409">
        <f>H108</f>
        <v>0</v>
      </c>
      <c r="L108" s="407"/>
      <c r="M108" s="892"/>
      <c r="N108" s="892"/>
    </row>
    <row r="109" spans="1:14" s="296" customFormat="1" x14ac:dyDescent="0.2">
      <c r="A109" s="175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14077822</v>
      </c>
      <c r="D114" s="410">
        <f t="shared" ref="D114:K114" si="13">SUM(D33,D74,D75,D102,D112,D113)</f>
        <v>2207988</v>
      </c>
      <c r="E114" s="410">
        <f t="shared" si="13"/>
        <v>1638738</v>
      </c>
      <c r="F114" s="410">
        <f t="shared" si="13"/>
        <v>427251</v>
      </c>
      <c r="G114" s="410">
        <f t="shared" si="13"/>
        <v>163611</v>
      </c>
      <c r="H114" s="410">
        <f>SUM(H33,H74,H75,H102,H112,H113)</f>
        <v>940424</v>
      </c>
      <c r="I114" s="410">
        <f t="shared" si="13"/>
        <v>400364</v>
      </c>
      <c r="J114" s="410">
        <f t="shared" si="13"/>
        <v>0</v>
      </c>
      <c r="K114" s="410">
        <f t="shared" si="13"/>
        <v>19856198</v>
      </c>
      <c r="L114" s="410">
        <f>SUM(L33,L74,L75,L102,L112,L113)</f>
        <v>19850232</v>
      </c>
    </row>
    <row r="115" spans="1:14" ht="23.25" thickTop="1" x14ac:dyDescent="0.2">
      <c r="A115" s="1765" t="s">
        <v>1155</v>
      </c>
      <c r="B115" s="881"/>
      <c r="C115" s="411"/>
      <c r="D115" s="411"/>
      <c r="E115" s="411"/>
      <c r="F115" s="411"/>
      <c r="G115" s="411"/>
      <c r="H115" s="411"/>
      <c r="I115" s="411"/>
      <c r="J115" s="411"/>
      <c r="K115" s="435">
        <f>'Revenues 9-14'!C275-'Expenditures 15-22'!K114</f>
        <v>965635</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c r="D122" s="407"/>
      <c r="E122" s="407"/>
      <c r="F122" s="407"/>
      <c r="G122" s="407"/>
      <c r="H122" s="407"/>
      <c r="I122" s="431"/>
      <c r="J122" s="431"/>
      <c r="K122" s="410">
        <f>SUM(C122:J122)</f>
        <v>0</v>
      </c>
      <c r="L122" s="407"/>
    </row>
    <row r="123" spans="1:14" ht="14.25" thickTop="1" thickBot="1" x14ac:dyDescent="0.25">
      <c r="A123" s="1753" t="s">
        <v>5</v>
      </c>
      <c r="B123" s="266">
        <v>2530</v>
      </c>
      <c r="C123" s="407"/>
      <c r="D123" s="407"/>
      <c r="E123" s="407"/>
      <c r="F123" s="407"/>
      <c r="G123" s="407"/>
      <c r="H123" s="407"/>
      <c r="I123" s="431"/>
      <c r="J123" s="431"/>
      <c r="K123" s="410">
        <f>SUM(C123:J123)</f>
        <v>0</v>
      </c>
      <c r="L123" s="407"/>
    </row>
    <row r="124" spans="1:14" ht="14.25" thickTop="1" thickBot="1" x14ac:dyDescent="0.25">
      <c r="A124" s="1753" t="s">
        <v>219</v>
      </c>
      <c r="B124" s="266">
        <v>2540</v>
      </c>
      <c r="C124" s="407"/>
      <c r="D124" s="407"/>
      <c r="E124" s="407">
        <v>1678752</v>
      </c>
      <c r="F124" s="407">
        <v>600798</v>
      </c>
      <c r="G124" s="407">
        <v>69163</v>
      </c>
      <c r="H124" s="407"/>
      <c r="I124" s="431">
        <v>8979</v>
      </c>
      <c r="J124" s="431"/>
      <c r="K124" s="410">
        <f>SUM(C124:J124)</f>
        <v>2357692</v>
      </c>
      <c r="L124" s="407">
        <v>2414540</v>
      </c>
    </row>
    <row r="125" spans="1:14" ht="14.25" thickTop="1" thickBot="1" x14ac:dyDescent="0.25">
      <c r="A125" s="1753" t="s">
        <v>1107</v>
      </c>
      <c r="B125" s="266">
        <v>2550</v>
      </c>
      <c r="C125" s="407"/>
      <c r="D125" s="407"/>
      <c r="E125" s="407"/>
      <c r="F125" s="407"/>
      <c r="G125" s="407"/>
      <c r="H125" s="407"/>
      <c r="I125" s="431"/>
      <c r="J125" s="431"/>
      <c r="K125" s="410">
        <f>SUM(C125:J125)</f>
        <v>0</v>
      </c>
      <c r="L125" s="407"/>
    </row>
    <row r="126" spans="1:14" ht="14.25" thickTop="1" thickBot="1" x14ac:dyDescent="0.25">
      <c r="A126" s="175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1678752</v>
      </c>
      <c r="F127" s="410">
        <f t="shared" si="14"/>
        <v>600798</v>
      </c>
      <c r="G127" s="410">
        <f t="shared" si="14"/>
        <v>69163</v>
      </c>
      <c r="H127" s="410">
        <f t="shared" si="14"/>
        <v>0</v>
      </c>
      <c r="I127" s="410">
        <f t="shared" si="14"/>
        <v>8979</v>
      </c>
      <c r="J127" s="410">
        <f t="shared" si="14"/>
        <v>0</v>
      </c>
      <c r="K127" s="410">
        <f t="shared" si="14"/>
        <v>2357692</v>
      </c>
      <c r="L127" s="410">
        <f t="shared" si="14"/>
        <v>2414540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0</v>
      </c>
      <c r="D129" s="420">
        <f t="shared" ref="D129:L129" si="15">SUM(D120,D127,D128)</f>
        <v>0</v>
      </c>
      <c r="E129" s="420">
        <f t="shared" si="15"/>
        <v>1678752</v>
      </c>
      <c r="F129" s="420">
        <f t="shared" si="15"/>
        <v>600798</v>
      </c>
      <c r="G129" s="420">
        <f t="shared" si="15"/>
        <v>69163</v>
      </c>
      <c r="H129" s="420">
        <f t="shared" si="15"/>
        <v>0</v>
      </c>
      <c r="I129" s="420">
        <f t="shared" si="15"/>
        <v>8979</v>
      </c>
      <c r="J129" s="420">
        <f t="shared" si="15"/>
        <v>0</v>
      </c>
      <c r="K129" s="420">
        <f t="shared" si="15"/>
        <v>2357692</v>
      </c>
      <c r="L129" s="420">
        <f t="shared" si="15"/>
        <v>2414540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c r="F133" s="408"/>
      <c r="G133" s="408"/>
      <c r="H133" s="413"/>
      <c r="I133" s="502"/>
      <c r="J133" s="408"/>
      <c r="K133" s="415">
        <f>SUM(E133,H133)</f>
        <v>0</v>
      </c>
      <c r="L133" s="413"/>
    </row>
    <row r="134" spans="1:14" x14ac:dyDescent="0.2">
      <c r="A134" s="1753" t="s">
        <v>792</v>
      </c>
      <c r="B134" s="266">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row>
    <row r="142" spans="1:14" x14ac:dyDescent="0.2">
      <c r="A142" s="1753" t="s">
        <v>91</v>
      </c>
      <c r="B142" s="266">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6" t="s">
        <v>673</v>
      </c>
      <c r="C144" s="408"/>
      <c r="D144" s="408"/>
      <c r="E144" s="408"/>
      <c r="F144" s="408"/>
      <c r="G144" s="408"/>
      <c r="H144" s="407"/>
      <c r="I144" s="428"/>
      <c r="J144" s="408"/>
      <c r="K144" s="415">
        <f>SUM(H144)</f>
        <v>0</v>
      </c>
      <c r="L144" s="407"/>
    </row>
    <row r="145" spans="1:14" ht="12.75" customHeight="1" x14ac:dyDescent="0.2">
      <c r="A145" s="175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row>
    <row r="150" spans="1:14" ht="12.75" customHeight="1" thickTop="1" thickBot="1" x14ac:dyDescent="0.25">
      <c r="A150" s="2288" t="s">
        <v>705</v>
      </c>
      <c r="B150" s="2289"/>
      <c r="C150" s="410">
        <f>SUM(C129,C130,C138,C148,C149)</f>
        <v>0</v>
      </c>
      <c r="D150" s="410">
        <f t="shared" ref="D150:K150" si="16">SUM(D129,D130,D138,D148,D149)</f>
        <v>0</v>
      </c>
      <c r="E150" s="410">
        <f t="shared" si="16"/>
        <v>1678752</v>
      </c>
      <c r="F150" s="410">
        <f t="shared" si="16"/>
        <v>600798</v>
      </c>
      <c r="G150" s="410">
        <f t="shared" si="16"/>
        <v>69163</v>
      </c>
      <c r="H150" s="410">
        <f t="shared" si="16"/>
        <v>0</v>
      </c>
      <c r="I150" s="410">
        <f t="shared" si="16"/>
        <v>8979</v>
      </c>
      <c r="J150" s="410">
        <f t="shared" si="16"/>
        <v>0</v>
      </c>
      <c r="K150" s="410">
        <f t="shared" si="16"/>
        <v>2357692</v>
      </c>
      <c r="L150" s="410">
        <f>SUM(L129,L130,L138,L148,L149)</f>
        <v>2414540</v>
      </c>
    </row>
    <row r="151" spans="1:14" ht="12.75" customHeight="1" thickTop="1" x14ac:dyDescent="0.2">
      <c r="A151" s="2284" t="s">
        <v>1378</v>
      </c>
      <c r="B151" s="2285"/>
      <c r="C151" s="411"/>
      <c r="D151" s="411"/>
      <c r="E151" s="411"/>
      <c r="F151" s="411"/>
      <c r="G151" s="411"/>
      <c r="H151" s="411"/>
      <c r="I151" s="411"/>
      <c r="J151" s="408"/>
      <c r="K151" s="435">
        <f>'Revenues 9-14'!D275-'Expenditures 15-22'!K150</f>
        <v>54704</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71"/>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row>
    <row r="158" spans="1:14" x14ac:dyDescent="0.2">
      <c r="A158" s="1753" t="s">
        <v>91</v>
      </c>
      <c r="B158" s="266">
        <v>5120</v>
      </c>
      <c r="C158" s="408"/>
      <c r="D158" s="408"/>
      <c r="E158" s="408"/>
      <c r="F158" s="408"/>
      <c r="G158" s="408"/>
      <c r="H158" s="407"/>
      <c r="I158" s="408"/>
      <c r="J158" s="408"/>
      <c r="K158" s="409">
        <f>SUM(C158:J158)</f>
        <v>0</v>
      </c>
      <c r="L158" s="407"/>
    </row>
    <row r="159" spans="1:14" ht="12.75" customHeight="1" x14ac:dyDescent="0.2">
      <c r="A159" s="1753" t="s">
        <v>1366</v>
      </c>
      <c r="B159" s="266"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1918425</v>
      </c>
      <c r="I163" s="408"/>
      <c r="J163" s="408"/>
      <c r="K163" s="409">
        <f>SUM(C163:H163)</f>
        <v>1918425</v>
      </c>
      <c r="L163" s="1803">
        <v>1918426</v>
      </c>
    </row>
    <row r="164" spans="1:14" ht="33.75" customHeight="1" x14ac:dyDescent="0.2">
      <c r="A164" s="1773" t="s">
        <v>290</v>
      </c>
      <c r="B164" s="531" t="s">
        <v>32</v>
      </c>
      <c r="C164" s="408"/>
      <c r="D164" s="408"/>
      <c r="E164" s="408"/>
      <c r="F164" s="408"/>
      <c r="G164" s="408"/>
      <c r="H164" s="1806">
        <v>3025000</v>
      </c>
      <c r="I164" s="408"/>
      <c r="J164" s="408"/>
      <c r="K164" s="409">
        <f>SUM(C164:J164)</f>
        <v>3025000</v>
      </c>
      <c r="L164" s="1806">
        <v>3025000</v>
      </c>
    </row>
    <row r="165" spans="1:14" ht="13.5" customHeight="1" thickBot="1" x14ac:dyDescent="0.25">
      <c r="A165" s="1757" t="s">
        <v>865</v>
      </c>
      <c r="B165" s="532" t="s">
        <v>87</v>
      </c>
      <c r="C165" s="408"/>
      <c r="D165" s="408"/>
      <c r="E165" s="421"/>
      <c r="F165" s="408"/>
      <c r="G165" s="408"/>
      <c r="H165" s="1806">
        <v>1699</v>
      </c>
      <c r="I165" s="502"/>
      <c r="J165" s="408"/>
      <c r="K165" s="409">
        <f>SUM(C165:J165)</f>
        <v>1699</v>
      </c>
      <c r="L165" s="1806">
        <v>1500</v>
      </c>
    </row>
    <row r="166" spans="1:14" ht="12.75" customHeight="1" thickTop="1" thickBot="1" x14ac:dyDescent="0.25">
      <c r="A166" s="876" t="s">
        <v>724</v>
      </c>
      <c r="B166" s="463" t="s">
        <v>571</v>
      </c>
      <c r="C166" s="408"/>
      <c r="D166" s="408"/>
      <c r="E166" s="423">
        <f>SUM(E162,E163,E164,E165)</f>
        <v>0</v>
      </c>
      <c r="F166" s="408"/>
      <c r="G166" s="408"/>
      <c r="H166" s="420">
        <f>SUM(H162,H163,H164,H165)</f>
        <v>4945124</v>
      </c>
      <c r="I166" s="432"/>
      <c r="J166" s="408"/>
      <c r="K166" s="420">
        <f>SUM(K162,K163,K164,K165)</f>
        <v>4945124</v>
      </c>
      <c r="L166" s="420">
        <f>SUM(L162,L163,L164,L165)</f>
        <v>4944926</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4945124</v>
      </c>
      <c r="I168" s="432"/>
      <c r="J168" s="408"/>
      <c r="K168" s="420">
        <f>SUM(K154,K166,K167)</f>
        <v>4945124</v>
      </c>
      <c r="L168" s="420">
        <f>SUM(L154,L166,L167)</f>
        <v>4944926</v>
      </c>
    </row>
    <row r="169" spans="1:14" ht="23.25" thickTop="1" x14ac:dyDescent="0.2">
      <c r="A169" s="1765" t="s">
        <v>1155</v>
      </c>
      <c r="B169" s="462"/>
      <c r="C169" s="408"/>
      <c r="D169" s="408"/>
      <c r="E169" s="408"/>
      <c r="F169" s="408"/>
      <c r="G169" s="408"/>
      <c r="H169" s="411"/>
      <c r="I169" s="408"/>
      <c r="J169" s="408"/>
      <c r="K169" s="435">
        <f>'Revenues 9-14'!E275-'Expenditures 15-22'!K168</f>
        <v>490430</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c r="D176" s="407"/>
      <c r="E176" s="407">
        <v>654818</v>
      </c>
      <c r="F176" s="407">
        <v>712</v>
      </c>
      <c r="G176" s="407">
        <v>101922</v>
      </c>
      <c r="H176" s="407"/>
      <c r="I176" s="431"/>
      <c r="J176" s="431"/>
      <c r="K176" s="409">
        <f>SUM(C176:J176)</f>
        <v>757452</v>
      </c>
      <c r="L176" s="407">
        <v>747000</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0</v>
      </c>
      <c r="D178" s="420">
        <f t="shared" ref="D178:J178" si="17">SUM(D174,D176,D177)</f>
        <v>0</v>
      </c>
      <c r="E178" s="420">
        <f t="shared" si="17"/>
        <v>654818</v>
      </c>
      <c r="F178" s="420">
        <f t="shared" si="17"/>
        <v>712</v>
      </c>
      <c r="G178" s="420">
        <f t="shared" si="17"/>
        <v>101922</v>
      </c>
      <c r="H178" s="420">
        <f t="shared" si="17"/>
        <v>0</v>
      </c>
      <c r="I178" s="420">
        <f t="shared" si="17"/>
        <v>0</v>
      </c>
      <c r="J178" s="420">
        <f t="shared" si="17"/>
        <v>0</v>
      </c>
      <c r="K178" s="420">
        <f>SUM(K174,K176,K177)</f>
        <v>757452</v>
      </c>
      <c r="L178" s="420">
        <f>SUM(L174, L176:L177)</f>
        <v>747000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c r="F182" s="408"/>
      <c r="G182" s="408"/>
      <c r="H182" s="407"/>
      <c r="I182" s="502"/>
      <c r="J182" s="408"/>
      <c r="K182" s="409">
        <f t="shared" ref="K182:K187" si="18">SUM(E182,H182)</f>
        <v>0</v>
      </c>
      <c r="L182" s="407"/>
    </row>
    <row r="183" spans="1:14" x14ac:dyDescent="0.2">
      <c r="A183" s="1753" t="s">
        <v>344</v>
      </c>
      <c r="B183" s="266">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6">
        <v>4140</v>
      </c>
      <c r="C185" s="408"/>
      <c r="D185" s="408"/>
      <c r="E185" s="407"/>
      <c r="F185" s="408"/>
      <c r="G185" s="408"/>
      <c r="H185" s="407"/>
      <c r="I185" s="502"/>
      <c r="J185" s="408"/>
      <c r="K185" s="409">
        <f t="shared" si="18"/>
        <v>0</v>
      </c>
      <c r="L185" s="407"/>
    </row>
    <row r="186" spans="1:14" x14ac:dyDescent="0.2">
      <c r="A186" s="1753" t="s">
        <v>89</v>
      </c>
      <c r="B186" s="266">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row>
    <row r="194" spans="1:14" x14ac:dyDescent="0.2">
      <c r="A194" s="1753" t="s">
        <v>91</v>
      </c>
      <c r="B194" s="266">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6" t="s">
        <v>673</v>
      </c>
      <c r="C196" s="408"/>
      <c r="D196" s="408"/>
      <c r="E196" s="408"/>
      <c r="F196" s="408"/>
      <c r="G196" s="408"/>
      <c r="H196" s="407"/>
      <c r="I196" s="408"/>
      <c r="J196" s="408"/>
      <c r="K196" s="409">
        <f>SUM(H196)</f>
        <v>0</v>
      </c>
      <c r="L196" s="407"/>
    </row>
    <row r="197" spans="1:14" x14ac:dyDescent="0.2">
      <c r="A197" s="177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v>15292</v>
      </c>
      <c r="I200" s="408"/>
      <c r="J200" s="408"/>
      <c r="K200" s="409">
        <f>SUM(H200)</f>
        <v>15292</v>
      </c>
      <c r="L200" s="407">
        <v>0</v>
      </c>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15292</v>
      </c>
      <c r="I202" s="408"/>
      <c r="J202" s="408"/>
      <c r="K202" s="420">
        <f>SUM(K198,K199,K200,K201)</f>
        <v>15292</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0</v>
      </c>
      <c r="D204" s="410">
        <f>SUM(D178,D179)</f>
        <v>0</v>
      </c>
      <c r="E204" s="410">
        <f>SUM(E178,E179,E190)</f>
        <v>654818</v>
      </c>
      <c r="F204" s="410">
        <f>SUM(F178,F179)</f>
        <v>712</v>
      </c>
      <c r="G204" s="410">
        <f>SUM(G178,G179)</f>
        <v>101922</v>
      </c>
      <c r="H204" s="410">
        <f>SUM(H178,H179,H190,H202,H203)</f>
        <v>15292</v>
      </c>
      <c r="I204" s="410">
        <f>SUM(I178,I179)</f>
        <v>0</v>
      </c>
      <c r="J204" s="410">
        <f>SUM(J178,J179)</f>
        <v>0</v>
      </c>
      <c r="K204" s="409">
        <f>SUM(K178,K179,K190,K202,K203)</f>
        <v>772744</v>
      </c>
      <c r="L204" s="410">
        <f>SUM(L178,L179,L190,L202,L203)</f>
        <v>747000</v>
      </c>
    </row>
    <row r="205" spans="1:14" ht="23.25" thickTop="1" x14ac:dyDescent="0.2">
      <c r="A205" s="1765" t="s">
        <v>1155</v>
      </c>
      <c r="B205" s="462"/>
      <c r="C205" s="411"/>
      <c r="D205" s="411"/>
      <c r="E205" s="411"/>
      <c r="F205" s="411"/>
      <c r="G205" s="411"/>
      <c r="H205" s="411"/>
      <c r="I205" s="408"/>
      <c r="J205" s="408"/>
      <c r="K205" s="435">
        <f>'Revenues 9-14'!F275-'Expenditures 15-22'!K204</f>
        <v>213551</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v>163742</v>
      </c>
      <c r="E209" s="408"/>
      <c r="F209" s="408"/>
      <c r="G209" s="408"/>
      <c r="H209" s="408"/>
      <c r="I209" s="408"/>
      <c r="J209" s="408"/>
      <c r="K209" s="409">
        <f>D209</f>
        <v>163742</v>
      </c>
      <c r="L209" s="407">
        <v>143500</v>
      </c>
    </row>
    <row r="210" spans="1:12" x14ac:dyDescent="0.2">
      <c r="A210" s="1753" t="s">
        <v>170</v>
      </c>
      <c r="B210" s="266" t="s">
        <v>1121</v>
      </c>
      <c r="C210" s="408"/>
      <c r="D210" s="431"/>
      <c r="E210" s="408"/>
      <c r="F210" s="408"/>
      <c r="G210" s="408"/>
      <c r="H210" s="408"/>
      <c r="I210" s="408"/>
      <c r="J210" s="408"/>
      <c r="K210" s="409">
        <f t="shared" ref="K210:K222" si="19">D210</f>
        <v>0</v>
      </c>
      <c r="L210" s="407"/>
    </row>
    <row r="211" spans="1:12" x14ac:dyDescent="0.2">
      <c r="A211" s="1753" t="s">
        <v>171</v>
      </c>
      <c r="B211" s="266">
        <v>1200</v>
      </c>
      <c r="C211" s="408"/>
      <c r="D211" s="407">
        <v>107471</v>
      </c>
      <c r="E211" s="408"/>
      <c r="F211" s="408"/>
      <c r="G211" s="408"/>
      <c r="H211" s="408"/>
      <c r="I211" s="408"/>
      <c r="J211" s="408"/>
      <c r="K211" s="409">
        <f t="shared" si="19"/>
        <v>107471</v>
      </c>
      <c r="L211" s="407">
        <v>95600</v>
      </c>
    </row>
    <row r="212" spans="1:12" x14ac:dyDescent="0.2">
      <c r="A212" s="1753" t="s">
        <v>315</v>
      </c>
      <c r="B212" s="266" t="s">
        <v>1122</v>
      </c>
      <c r="C212" s="408"/>
      <c r="D212" s="431"/>
      <c r="E212" s="408"/>
      <c r="F212" s="408"/>
      <c r="G212" s="408"/>
      <c r="H212" s="408"/>
      <c r="I212" s="408"/>
      <c r="J212" s="408"/>
      <c r="K212" s="409">
        <f t="shared" si="19"/>
        <v>0</v>
      </c>
      <c r="L212" s="407"/>
    </row>
    <row r="213" spans="1:12" x14ac:dyDescent="0.2">
      <c r="A213" s="1753" t="s">
        <v>316</v>
      </c>
      <c r="B213" s="266">
        <v>1250</v>
      </c>
      <c r="C213" s="408"/>
      <c r="D213" s="407">
        <v>6511</v>
      </c>
      <c r="E213" s="408"/>
      <c r="F213" s="408"/>
      <c r="G213" s="408"/>
      <c r="H213" s="408"/>
      <c r="I213" s="408"/>
      <c r="J213" s="408"/>
      <c r="K213" s="409">
        <f t="shared" si="19"/>
        <v>6511</v>
      </c>
      <c r="L213" s="407">
        <v>11500</v>
      </c>
    </row>
    <row r="214" spans="1:12" x14ac:dyDescent="0.2">
      <c r="A214" s="1753" t="s">
        <v>317</v>
      </c>
      <c r="B214" s="266" t="s">
        <v>168</v>
      </c>
      <c r="C214" s="408"/>
      <c r="D214" s="431"/>
      <c r="E214" s="408"/>
      <c r="F214" s="408"/>
      <c r="G214" s="408"/>
      <c r="H214" s="408"/>
      <c r="I214" s="408"/>
      <c r="J214" s="408"/>
      <c r="K214" s="409">
        <f t="shared" si="19"/>
        <v>0</v>
      </c>
      <c r="L214" s="407"/>
    </row>
    <row r="215" spans="1:12" x14ac:dyDescent="0.2">
      <c r="A215" s="1753" t="s">
        <v>1116</v>
      </c>
      <c r="B215" s="266">
        <v>1300</v>
      </c>
      <c r="C215" s="408"/>
      <c r="D215" s="407"/>
      <c r="E215" s="408"/>
      <c r="F215" s="408"/>
      <c r="G215" s="408"/>
      <c r="H215" s="408"/>
      <c r="I215" s="408"/>
      <c r="J215" s="408"/>
      <c r="K215" s="409">
        <f t="shared" si="19"/>
        <v>0</v>
      </c>
      <c r="L215" s="407"/>
    </row>
    <row r="216" spans="1:12" x14ac:dyDescent="0.2">
      <c r="A216" s="1753" t="s">
        <v>820</v>
      </c>
      <c r="B216" s="266">
        <v>1400</v>
      </c>
      <c r="C216" s="408"/>
      <c r="D216" s="407">
        <v>4708</v>
      </c>
      <c r="E216" s="408"/>
      <c r="F216" s="408"/>
      <c r="G216" s="408"/>
      <c r="H216" s="408"/>
      <c r="I216" s="408"/>
      <c r="J216" s="408"/>
      <c r="K216" s="409">
        <f t="shared" si="19"/>
        <v>4708</v>
      </c>
      <c r="L216" s="407">
        <v>4600</v>
      </c>
    </row>
    <row r="217" spans="1:12" x14ac:dyDescent="0.2">
      <c r="A217" s="1753" t="s">
        <v>1117</v>
      </c>
      <c r="B217" s="266">
        <v>1500</v>
      </c>
      <c r="C217" s="408"/>
      <c r="D217" s="407">
        <v>31066</v>
      </c>
      <c r="E217" s="408"/>
      <c r="F217" s="408"/>
      <c r="G217" s="408"/>
      <c r="H217" s="408"/>
      <c r="I217" s="408"/>
      <c r="J217" s="408"/>
      <c r="K217" s="409">
        <f t="shared" si="19"/>
        <v>31066</v>
      </c>
      <c r="L217" s="407">
        <v>33900</v>
      </c>
    </row>
    <row r="218" spans="1:12" x14ac:dyDescent="0.2">
      <c r="A218" s="1753" t="s">
        <v>1118</v>
      </c>
      <c r="B218" s="266">
        <v>1600</v>
      </c>
      <c r="C218" s="408"/>
      <c r="D218" s="407">
        <v>4961</v>
      </c>
      <c r="E218" s="408"/>
      <c r="F218" s="408"/>
      <c r="G218" s="408"/>
      <c r="H218" s="408"/>
      <c r="I218" s="408"/>
      <c r="J218" s="408"/>
      <c r="K218" s="409">
        <f t="shared" si="19"/>
        <v>4961</v>
      </c>
      <c r="L218" s="407">
        <v>3500</v>
      </c>
    </row>
    <row r="219" spans="1:12" x14ac:dyDescent="0.2">
      <c r="A219" s="1753" t="s">
        <v>1143</v>
      </c>
      <c r="B219" s="266">
        <v>1650</v>
      </c>
      <c r="C219" s="408"/>
      <c r="D219" s="407"/>
      <c r="E219" s="408"/>
      <c r="F219" s="408"/>
      <c r="G219" s="408"/>
      <c r="H219" s="408"/>
      <c r="I219" s="408"/>
      <c r="J219" s="408"/>
      <c r="K219" s="409">
        <f t="shared" si="19"/>
        <v>0</v>
      </c>
      <c r="L219" s="407"/>
    </row>
    <row r="220" spans="1:12" x14ac:dyDescent="0.2">
      <c r="A220" s="1753" t="s">
        <v>821</v>
      </c>
      <c r="B220" s="266" t="s">
        <v>169</v>
      </c>
      <c r="C220" s="408"/>
      <c r="D220" s="431"/>
      <c r="E220" s="408"/>
      <c r="F220" s="408"/>
      <c r="G220" s="408"/>
      <c r="H220" s="408"/>
      <c r="I220" s="408"/>
      <c r="J220" s="408"/>
      <c r="K220" s="409">
        <f t="shared" si="19"/>
        <v>0</v>
      </c>
      <c r="L220" s="407"/>
    </row>
    <row r="221" spans="1:12" x14ac:dyDescent="0.2">
      <c r="A221" s="1753" t="s">
        <v>1262</v>
      </c>
      <c r="B221" s="266">
        <v>1800</v>
      </c>
      <c r="C221" s="408"/>
      <c r="D221" s="407"/>
      <c r="E221" s="408"/>
      <c r="F221" s="408"/>
      <c r="G221" s="408"/>
      <c r="H221" s="408"/>
      <c r="I221" s="408"/>
      <c r="J221" s="408"/>
      <c r="K221" s="409">
        <f t="shared" si="19"/>
        <v>0</v>
      </c>
      <c r="L221" s="407"/>
    </row>
    <row r="222" spans="1:12" x14ac:dyDescent="0.2">
      <c r="A222" s="175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318459</v>
      </c>
      <c r="E223" s="408"/>
      <c r="F223" s="408"/>
      <c r="G223" s="408"/>
      <c r="H223" s="408"/>
      <c r="I223" s="408"/>
      <c r="J223" s="408"/>
      <c r="K223" s="410">
        <f>SUM(K209:K222)</f>
        <v>318459</v>
      </c>
      <c r="L223" s="410">
        <f>SUM(L209:L222)</f>
        <v>292600</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v>53349</v>
      </c>
      <c r="E226" s="408"/>
      <c r="F226" s="408"/>
      <c r="G226" s="408"/>
      <c r="H226" s="408"/>
      <c r="I226" s="408"/>
      <c r="J226" s="408"/>
      <c r="K226" s="409">
        <f t="shared" ref="K226:K231" si="20">D226</f>
        <v>53349</v>
      </c>
      <c r="L226" s="407">
        <v>54000</v>
      </c>
    </row>
    <row r="227" spans="1:12" x14ac:dyDescent="0.2">
      <c r="A227" s="1753" t="s">
        <v>1265</v>
      </c>
      <c r="B227" s="266">
        <v>2120</v>
      </c>
      <c r="C227" s="408"/>
      <c r="D227" s="407">
        <v>20027</v>
      </c>
      <c r="E227" s="408"/>
      <c r="F227" s="408"/>
      <c r="G227" s="408"/>
      <c r="H227" s="408"/>
      <c r="I227" s="408"/>
      <c r="J227" s="408"/>
      <c r="K227" s="409">
        <f t="shared" si="20"/>
        <v>20027</v>
      </c>
      <c r="L227" s="407">
        <v>20900</v>
      </c>
    </row>
    <row r="228" spans="1:12" x14ac:dyDescent="0.2">
      <c r="A228" s="1753" t="s">
        <v>220</v>
      </c>
      <c r="B228" s="266">
        <v>2130</v>
      </c>
      <c r="C228" s="408"/>
      <c r="D228" s="407">
        <v>6214</v>
      </c>
      <c r="E228" s="408"/>
      <c r="F228" s="408"/>
      <c r="G228" s="408"/>
      <c r="H228" s="408"/>
      <c r="I228" s="408"/>
      <c r="J228" s="408"/>
      <c r="K228" s="409">
        <f t="shared" si="20"/>
        <v>6214</v>
      </c>
      <c r="L228" s="407">
        <v>10200</v>
      </c>
    </row>
    <row r="229" spans="1:12" x14ac:dyDescent="0.2">
      <c r="A229" s="1753" t="s">
        <v>221</v>
      </c>
      <c r="B229" s="266">
        <v>2140</v>
      </c>
      <c r="C229" s="408"/>
      <c r="D229" s="407"/>
      <c r="E229" s="408"/>
      <c r="F229" s="408"/>
      <c r="G229" s="408"/>
      <c r="H229" s="408"/>
      <c r="I229" s="408"/>
      <c r="J229" s="408"/>
      <c r="K229" s="409">
        <f t="shared" si="20"/>
        <v>0</v>
      </c>
      <c r="L229" s="407"/>
    </row>
    <row r="230" spans="1:12" x14ac:dyDescent="0.2">
      <c r="A230" s="1753" t="s">
        <v>222</v>
      </c>
      <c r="B230" s="266">
        <v>2150</v>
      </c>
      <c r="C230" s="408"/>
      <c r="D230" s="407"/>
      <c r="E230" s="408"/>
      <c r="F230" s="408"/>
      <c r="G230" s="408"/>
      <c r="H230" s="408"/>
      <c r="I230" s="408"/>
      <c r="J230" s="408"/>
      <c r="K230" s="409">
        <f t="shared" si="20"/>
        <v>0</v>
      </c>
      <c r="L230" s="407"/>
    </row>
    <row r="231" spans="1:12" x14ac:dyDescent="0.2">
      <c r="A231" s="1753"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79590</v>
      </c>
      <c r="E232" s="408"/>
      <c r="F232" s="408"/>
      <c r="G232" s="408"/>
      <c r="H232" s="408"/>
      <c r="I232" s="408"/>
      <c r="J232" s="408"/>
      <c r="K232" s="410">
        <f>SUM(K226:K231)</f>
        <v>79590</v>
      </c>
      <c r="L232" s="410">
        <f>SUM(L226:L231)</f>
        <v>85100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c r="E234" s="408"/>
      <c r="F234" s="408"/>
      <c r="G234" s="408"/>
      <c r="H234" s="408"/>
      <c r="I234" s="408"/>
      <c r="J234" s="408"/>
      <c r="K234" s="415">
        <f>D234</f>
        <v>0</v>
      </c>
      <c r="L234" s="413"/>
    </row>
    <row r="235" spans="1:12" x14ac:dyDescent="0.2">
      <c r="A235" s="1753" t="s">
        <v>956</v>
      </c>
      <c r="B235" s="266">
        <v>2220</v>
      </c>
      <c r="C235" s="408"/>
      <c r="D235" s="407">
        <v>27745</v>
      </c>
      <c r="E235" s="408"/>
      <c r="F235" s="408"/>
      <c r="G235" s="408"/>
      <c r="H235" s="408"/>
      <c r="I235" s="408"/>
      <c r="J235" s="408"/>
      <c r="K235" s="415">
        <f>D235</f>
        <v>27745</v>
      </c>
      <c r="L235" s="407">
        <v>31700</v>
      </c>
    </row>
    <row r="236" spans="1:12" x14ac:dyDescent="0.2">
      <c r="A236" s="1753" t="s">
        <v>957</v>
      </c>
      <c r="B236" s="266">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27745</v>
      </c>
      <c r="E237" s="408"/>
      <c r="F237" s="408"/>
      <c r="G237" s="408"/>
      <c r="H237" s="408"/>
      <c r="I237" s="408"/>
      <c r="J237" s="408"/>
      <c r="K237" s="410">
        <f>SUM(K234:K236)</f>
        <v>27745</v>
      </c>
      <c r="L237" s="410">
        <f>SUM(L234:L236)</f>
        <v>31700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c r="E239" s="408"/>
      <c r="F239" s="408"/>
      <c r="G239" s="408"/>
      <c r="H239" s="408"/>
      <c r="I239" s="408"/>
      <c r="J239" s="408"/>
      <c r="K239" s="415">
        <f>D239</f>
        <v>0</v>
      </c>
      <c r="L239" s="413"/>
    </row>
    <row r="240" spans="1:12" x14ac:dyDescent="0.2">
      <c r="A240" s="1753" t="s">
        <v>959</v>
      </c>
      <c r="B240" s="266">
        <v>2320</v>
      </c>
      <c r="C240" s="408"/>
      <c r="D240" s="407">
        <v>15369</v>
      </c>
      <c r="E240" s="408"/>
      <c r="F240" s="408"/>
      <c r="G240" s="408"/>
      <c r="H240" s="408"/>
      <c r="I240" s="408"/>
      <c r="J240" s="408"/>
      <c r="K240" s="415">
        <f t="shared" ref="K240:K250" si="21">D240</f>
        <v>15369</v>
      </c>
      <c r="L240" s="407">
        <v>17400</v>
      </c>
    </row>
    <row r="241" spans="1:12" x14ac:dyDescent="0.2">
      <c r="A241" s="1753" t="s">
        <v>960</v>
      </c>
      <c r="B241" s="266">
        <v>2330</v>
      </c>
      <c r="C241" s="408"/>
      <c r="D241" s="407"/>
      <c r="E241" s="408"/>
      <c r="F241" s="408"/>
      <c r="G241" s="408"/>
      <c r="H241" s="408"/>
      <c r="I241" s="408"/>
      <c r="J241" s="408"/>
      <c r="K241" s="415">
        <f t="shared" si="21"/>
        <v>0</v>
      </c>
      <c r="L241" s="407"/>
    </row>
    <row r="242" spans="1:12" x14ac:dyDescent="0.2">
      <c r="A242" s="1754" t="s">
        <v>337</v>
      </c>
      <c r="B242" s="291"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1" t="s">
        <v>320</v>
      </c>
      <c r="C244" s="408"/>
      <c r="D244" s="682"/>
      <c r="E244" s="408"/>
      <c r="F244" s="408"/>
      <c r="G244" s="408"/>
      <c r="H244" s="408"/>
      <c r="I244" s="408"/>
      <c r="J244" s="408"/>
      <c r="K244" s="415">
        <f t="shared" si="21"/>
        <v>0</v>
      </c>
      <c r="L244" s="407"/>
    </row>
    <row r="245" spans="1:12" x14ac:dyDescent="0.2">
      <c r="A245" s="1754" t="s">
        <v>272</v>
      </c>
      <c r="B245" s="291" t="s">
        <v>321</v>
      </c>
      <c r="C245" s="408"/>
      <c r="D245" s="682"/>
      <c r="E245" s="408"/>
      <c r="F245" s="408"/>
      <c r="G245" s="408"/>
      <c r="H245" s="408"/>
      <c r="I245" s="408"/>
      <c r="J245" s="408"/>
      <c r="K245" s="415">
        <f t="shared" si="21"/>
        <v>0</v>
      </c>
      <c r="L245" s="407"/>
    </row>
    <row r="246" spans="1:12" x14ac:dyDescent="0.2">
      <c r="A246" s="1754" t="s">
        <v>797</v>
      </c>
      <c r="B246" s="291" t="s">
        <v>322</v>
      </c>
      <c r="C246" s="408"/>
      <c r="D246" s="682"/>
      <c r="E246" s="408"/>
      <c r="F246" s="408"/>
      <c r="G246" s="408"/>
      <c r="H246" s="408"/>
      <c r="I246" s="408"/>
      <c r="J246" s="408"/>
      <c r="K246" s="415">
        <f t="shared" si="21"/>
        <v>0</v>
      </c>
      <c r="L246" s="407"/>
    </row>
    <row r="247" spans="1:12" x14ac:dyDescent="0.2">
      <c r="A247" s="1754" t="s">
        <v>273</v>
      </c>
      <c r="B247" s="291"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1" t="s">
        <v>325</v>
      </c>
      <c r="C249" s="408"/>
      <c r="D249" s="682"/>
      <c r="E249" s="408"/>
      <c r="F249" s="408"/>
      <c r="G249" s="408"/>
      <c r="H249" s="408"/>
      <c r="I249" s="408"/>
      <c r="J249" s="408"/>
      <c r="K249" s="415">
        <f t="shared" si="21"/>
        <v>0</v>
      </c>
      <c r="L249" s="407"/>
    </row>
    <row r="250" spans="1:12" x14ac:dyDescent="0.2">
      <c r="A250" s="175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15369</v>
      </c>
      <c r="E251" s="408"/>
      <c r="F251" s="408"/>
      <c r="G251" s="408"/>
      <c r="H251" s="408"/>
      <c r="I251" s="408"/>
      <c r="J251" s="408"/>
      <c r="K251" s="410">
        <f>SUM(K239:K250)</f>
        <v>15369</v>
      </c>
      <c r="L251" s="410">
        <f>SUM(L239:L250)</f>
        <v>17400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12213</v>
      </c>
      <c r="E253" s="408"/>
      <c r="F253" s="408"/>
      <c r="G253" s="408"/>
      <c r="H253" s="408"/>
      <c r="I253" s="408"/>
      <c r="J253" s="408"/>
      <c r="K253" s="415">
        <f>D253</f>
        <v>12213</v>
      </c>
      <c r="L253" s="413">
        <v>22400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12213</v>
      </c>
      <c r="E255" s="408"/>
      <c r="F255" s="408"/>
      <c r="G255" s="408"/>
      <c r="H255" s="408"/>
      <c r="I255" s="408"/>
      <c r="J255" s="408"/>
      <c r="K255" s="410">
        <f>SUM(K253:K254)</f>
        <v>12213</v>
      </c>
      <c r="L255" s="410">
        <f>SUM(L253:L254)</f>
        <v>22400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1431</v>
      </c>
      <c r="E257" s="408"/>
      <c r="F257" s="408"/>
      <c r="G257" s="408"/>
      <c r="H257" s="408"/>
      <c r="I257" s="408"/>
      <c r="J257" s="408"/>
      <c r="K257" s="415">
        <f>D257</f>
        <v>1431</v>
      </c>
      <c r="L257" s="413">
        <v>6300</v>
      </c>
    </row>
    <row r="258" spans="1:12" x14ac:dyDescent="0.2">
      <c r="A258" s="1753" t="s">
        <v>532</v>
      </c>
      <c r="B258" s="520">
        <v>2520</v>
      </c>
      <c r="C258" s="408"/>
      <c r="D258" s="407">
        <v>24446</v>
      </c>
      <c r="E258" s="408"/>
      <c r="F258" s="408"/>
      <c r="G258" s="408"/>
      <c r="H258" s="408"/>
      <c r="I258" s="408"/>
      <c r="J258" s="408"/>
      <c r="K258" s="415">
        <f t="shared" ref="K258:K263" si="22">D258</f>
        <v>24446</v>
      </c>
      <c r="L258" s="407">
        <v>37000</v>
      </c>
    </row>
    <row r="259" spans="1:12" x14ac:dyDescent="0.2">
      <c r="A259" s="1753" t="s">
        <v>5</v>
      </c>
      <c r="B259" s="266">
        <v>2530</v>
      </c>
      <c r="C259" s="408"/>
      <c r="D259" s="407"/>
      <c r="E259" s="408"/>
      <c r="F259" s="408"/>
      <c r="G259" s="408"/>
      <c r="H259" s="408"/>
      <c r="I259" s="408"/>
      <c r="J259" s="408"/>
      <c r="K259" s="415">
        <f t="shared" si="22"/>
        <v>0</v>
      </c>
      <c r="L259" s="407"/>
    </row>
    <row r="260" spans="1:12" x14ac:dyDescent="0.2">
      <c r="A260" s="1753" t="s">
        <v>219</v>
      </c>
      <c r="B260" s="266">
        <v>2540</v>
      </c>
      <c r="C260" s="408"/>
      <c r="D260" s="407"/>
      <c r="E260" s="408"/>
      <c r="F260" s="408"/>
      <c r="G260" s="408"/>
      <c r="H260" s="408"/>
      <c r="I260" s="408"/>
      <c r="J260" s="408"/>
      <c r="K260" s="415">
        <f t="shared" si="22"/>
        <v>0</v>
      </c>
      <c r="L260" s="407"/>
    </row>
    <row r="261" spans="1:12" x14ac:dyDescent="0.2">
      <c r="A261" s="1753" t="s">
        <v>1107</v>
      </c>
      <c r="B261" s="266">
        <v>2550</v>
      </c>
      <c r="C261" s="408"/>
      <c r="D261" s="407"/>
      <c r="E261" s="408"/>
      <c r="F261" s="408"/>
      <c r="G261" s="408"/>
      <c r="H261" s="408"/>
      <c r="I261" s="408"/>
      <c r="J261" s="408"/>
      <c r="K261" s="415">
        <f t="shared" si="22"/>
        <v>0</v>
      </c>
      <c r="L261" s="407"/>
    </row>
    <row r="262" spans="1:12" x14ac:dyDescent="0.2">
      <c r="A262" s="1753" t="s">
        <v>106</v>
      </c>
      <c r="B262" s="266">
        <v>2560</v>
      </c>
      <c r="C262" s="408"/>
      <c r="D262" s="407"/>
      <c r="E262" s="408"/>
      <c r="F262" s="408"/>
      <c r="G262" s="408"/>
      <c r="H262" s="408"/>
      <c r="I262" s="408"/>
      <c r="J262" s="408"/>
      <c r="K262" s="415">
        <f t="shared" si="22"/>
        <v>0</v>
      </c>
      <c r="L262" s="407"/>
    </row>
    <row r="263" spans="1:12" x14ac:dyDescent="0.2">
      <c r="A263" s="175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25877</v>
      </c>
      <c r="E264" s="408"/>
      <c r="F264" s="408"/>
      <c r="G264" s="408"/>
      <c r="H264" s="408"/>
      <c r="I264" s="408"/>
      <c r="J264" s="408"/>
      <c r="K264" s="410">
        <f>SUM(K257:K263)</f>
        <v>25877</v>
      </c>
      <c r="L264" s="410">
        <f>SUM(L257:L263)</f>
        <v>43300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6">
        <v>2630</v>
      </c>
      <c r="C268" s="408"/>
      <c r="D268" s="407"/>
      <c r="E268" s="408"/>
      <c r="F268" s="408"/>
      <c r="G268" s="408"/>
      <c r="H268" s="408"/>
      <c r="I268" s="408"/>
      <c r="J268" s="408"/>
      <c r="K268" s="415">
        <f>D268</f>
        <v>0</v>
      </c>
      <c r="L268" s="407"/>
    </row>
    <row r="269" spans="1:12" x14ac:dyDescent="0.2">
      <c r="A269" s="1753" t="s">
        <v>464</v>
      </c>
      <c r="B269" s="266">
        <v>2640</v>
      </c>
      <c r="C269" s="408"/>
      <c r="D269" s="407"/>
      <c r="E269" s="408"/>
      <c r="F269" s="408"/>
      <c r="G269" s="408"/>
      <c r="H269" s="408"/>
      <c r="I269" s="408"/>
      <c r="J269" s="408"/>
      <c r="K269" s="415">
        <f>D269</f>
        <v>0</v>
      </c>
      <c r="L269" s="407"/>
    </row>
    <row r="270" spans="1:12" x14ac:dyDescent="0.2">
      <c r="A270" s="1753" t="s">
        <v>465</v>
      </c>
      <c r="B270" s="266">
        <v>2660</v>
      </c>
      <c r="C270" s="408"/>
      <c r="D270" s="407">
        <v>10702</v>
      </c>
      <c r="E270" s="408"/>
      <c r="F270" s="408"/>
      <c r="G270" s="408"/>
      <c r="H270" s="408"/>
      <c r="I270" s="408"/>
      <c r="J270" s="408"/>
      <c r="K270" s="415">
        <f>D270</f>
        <v>10702</v>
      </c>
      <c r="L270" s="407">
        <v>12300</v>
      </c>
    </row>
    <row r="271" spans="1:12" ht="12.75" customHeight="1" thickBot="1" x14ac:dyDescent="0.25">
      <c r="A271" s="1777" t="s">
        <v>38</v>
      </c>
      <c r="B271" s="463" t="s">
        <v>37</v>
      </c>
      <c r="C271" s="408"/>
      <c r="D271" s="410">
        <f>SUM(D266:D270)</f>
        <v>10702</v>
      </c>
      <c r="E271" s="408"/>
      <c r="F271" s="408"/>
      <c r="G271" s="408"/>
      <c r="H271" s="408"/>
      <c r="I271" s="408"/>
      <c r="J271" s="408"/>
      <c r="K271" s="410">
        <f>SUM(K266:K270)</f>
        <v>10702</v>
      </c>
      <c r="L271" s="410">
        <f>SUM(L266:L270)</f>
        <v>12300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171496</v>
      </c>
      <c r="E273" s="408"/>
      <c r="F273" s="408"/>
      <c r="G273" s="408"/>
      <c r="H273" s="408"/>
      <c r="I273" s="408"/>
      <c r="J273" s="408"/>
      <c r="K273" s="420">
        <f>SUM(K232,K237,K251,K255,K264,K271,K272)</f>
        <v>171496</v>
      </c>
      <c r="L273" s="420">
        <f>SUM(L232,L237,L251,L255,L264,L271,L272)</f>
        <v>212200</v>
      </c>
    </row>
    <row r="274" spans="1:12" ht="18" customHeight="1" thickTop="1" thickBot="1" x14ac:dyDescent="0.25">
      <c r="A274" s="1781" t="s">
        <v>1021</v>
      </c>
      <c r="B274" s="263">
        <v>3000</v>
      </c>
      <c r="C274" s="408"/>
      <c r="D274" s="419">
        <v>14328</v>
      </c>
      <c r="E274" s="408"/>
      <c r="F274" s="408"/>
      <c r="G274" s="408"/>
      <c r="H274" s="408"/>
      <c r="I274" s="408"/>
      <c r="J274" s="408"/>
      <c r="K274" s="423">
        <f>D274</f>
        <v>14328</v>
      </c>
      <c r="L274" s="419">
        <v>14700</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c r="E276" s="408"/>
      <c r="F276" s="408"/>
      <c r="G276" s="408"/>
      <c r="H276" s="408"/>
      <c r="I276" s="408"/>
      <c r="J276" s="408"/>
      <c r="K276" s="409">
        <f>D276</f>
        <v>0</v>
      </c>
      <c r="L276" s="407"/>
    </row>
    <row r="277" spans="1:12" x14ac:dyDescent="0.2">
      <c r="A277" s="1753"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row>
    <row r="282" spans="1:12" x14ac:dyDescent="0.2">
      <c r="A282" s="1753" t="s">
        <v>91</v>
      </c>
      <c r="B282" s="266">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6" t="s">
        <v>673</v>
      </c>
      <c r="C284" s="408"/>
      <c r="D284" s="408"/>
      <c r="E284" s="408"/>
      <c r="F284" s="408"/>
      <c r="G284" s="408"/>
      <c r="H284" s="407"/>
      <c r="I284" s="408"/>
      <c r="J284" s="408"/>
      <c r="K284" s="409">
        <f>H284</f>
        <v>0</v>
      </c>
      <c r="L284" s="407"/>
    </row>
    <row r="285" spans="1:12" x14ac:dyDescent="0.2">
      <c r="A285" s="175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row>
    <row r="288" spans="1:12" ht="12.75" customHeight="1" thickTop="1" thickBot="1" x14ac:dyDescent="0.25">
      <c r="A288" s="2288" t="s">
        <v>584</v>
      </c>
      <c r="B288" s="2290"/>
      <c r="C288" s="408"/>
      <c r="D288" s="410">
        <f>SUM(D223,D273,D274,D278)</f>
        <v>504283</v>
      </c>
      <c r="E288" s="408"/>
      <c r="F288" s="408"/>
      <c r="G288" s="408"/>
      <c r="H288" s="410">
        <f>H286</f>
        <v>0</v>
      </c>
      <c r="I288" s="408"/>
      <c r="J288" s="408"/>
      <c r="K288" s="410">
        <f>SUM(K223,K273,K274,K278,K286,K287)</f>
        <v>504283</v>
      </c>
      <c r="L288" s="410">
        <f>SUM(L223,L273,L274,L278,L286,L287)</f>
        <v>519500</v>
      </c>
    </row>
    <row r="289" spans="1:14" ht="23.25" thickTop="1" x14ac:dyDescent="0.2">
      <c r="A289" s="890" t="s">
        <v>1155</v>
      </c>
      <c r="B289" s="891"/>
      <c r="C289" s="408"/>
      <c r="D289" s="411"/>
      <c r="E289" s="408"/>
      <c r="F289" s="408"/>
      <c r="G289" s="408"/>
      <c r="H289" s="436"/>
      <c r="I289" s="408"/>
      <c r="J289" s="408"/>
      <c r="K289" s="435">
        <f>'Revenues 9-14'!G275-'Expenditures 15-22'!K288</f>
        <v>37129</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c r="D294" s="407"/>
      <c r="E294" s="407">
        <v>2645</v>
      </c>
      <c r="F294" s="407">
        <v>22582</v>
      </c>
      <c r="G294" s="407">
        <v>1379842</v>
      </c>
      <c r="H294" s="407"/>
      <c r="I294" s="431"/>
      <c r="J294" s="431"/>
      <c r="K294" s="409">
        <f>SUM(C294:J294)</f>
        <v>1405069</v>
      </c>
      <c r="L294" s="431">
        <v>1870110</v>
      </c>
    </row>
    <row r="295" spans="1:14" ht="13.5" customHeight="1" x14ac:dyDescent="0.2">
      <c r="A295" s="178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2645</v>
      </c>
      <c r="F296" s="420">
        <f t="shared" si="23"/>
        <v>22582</v>
      </c>
      <c r="G296" s="420">
        <f t="shared" si="23"/>
        <v>1379842</v>
      </c>
      <c r="H296" s="420">
        <f t="shared" si="23"/>
        <v>0</v>
      </c>
      <c r="I296" s="420">
        <f t="shared" si="23"/>
        <v>0</v>
      </c>
      <c r="J296" s="420">
        <f t="shared" si="23"/>
        <v>0</v>
      </c>
      <c r="K296" s="420">
        <f t="shared" si="23"/>
        <v>1405069</v>
      </c>
      <c r="L296" s="420">
        <f t="shared" si="23"/>
        <v>1870110</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6">
        <v>4120</v>
      </c>
      <c r="C300" s="408"/>
      <c r="D300" s="408"/>
      <c r="E300" s="431"/>
      <c r="F300" s="408"/>
      <c r="G300" s="408"/>
      <c r="H300" s="431"/>
      <c r="I300" s="502"/>
      <c r="J300" s="408"/>
      <c r="K300" s="1050">
        <f>SUM(E300,H300)</f>
        <v>0</v>
      </c>
      <c r="L300" s="407"/>
    </row>
    <row r="301" spans="1:14" x14ac:dyDescent="0.2">
      <c r="A301" s="1753" t="s">
        <v>792</v>
      </c>
      <c r="B301" s="266">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6" t="s">
        <v>314</v>
      </c>
      <c r="B305" s="2287"/>
      <c r="C305" s="410">
        <f>SUM(C296)</f>
        <v>0</v>
      </c>
      <c r="D305" s="410">
        <f>SUM(D296)</f>
        <v>0</v>
      </c>
      <c r="E305" s="410">
        <f>SUM(E296,E303)</f>
        <v>2645</v>
      </c>
      <c r="F305" s="410">
        <f>SUM(F296)</f>
        <v>22582</v>
      </c>
      <c r="G305" s="410">
        <f>SUM(G296)</f>
        <v>1379842</v>
      </c>
      <c r="H305" s="410">
        <f>SUM(H296,H303)</f>
        <v>0</v>
      </c>
      <c r="I305" s="410">
        <f>SUM(I296)</f>
        <v>0</v>
      </c>
      <c r="J305" s="410">
        <f>SUM(J296)</f>
        <v>0</v>
      </c>
      <c r="K305" s="410">
        <f>SUM(K296,K303,K304)</f>
        <v>1405069</v>
      </c>
      <c r="L305" s="410">
        <f>SUM(L296,L303,L304)</f>
        <v>1870110</v>
      </c>
    </row>
    <row r="306" spans="1:14" ht="23.25" customHeight="1" thickTop="1" x14ac:dyDescent="0.2">
      <c r="A306" s="2282" t="s">
        <v>1155</v>
      </c>
      <c r="B306" s="2283"/>
      <c r="C306" s="414"/>
      <c r="D306" s="414"/>
      <c r="E306" s="414"/>
      <c r="F306" s="414"/>
      <c r="G306" s="414"/>
      <c r="H306" s="414"/>
      <c r="I306" s="414"/>
      <c r="J306" s="414"/>
      <c r="K306" s="425">
        <f>'Revenues 9-14'!H275-'Expenditures 15-22'!K305</f>
        <v>-1368794</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84" t="s">
        <v>1155</v>
      </c>
      <c r="B332" s="2285"/>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71"/>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v>2309230</v>
      </c>
      <c r="H337" s="407"/>
      <c r="I337" s="431"/>
      <c r="J337" s="431"/>
      <c r="K337" s="409">
        <f>SUM(C337:J337)</f>
        <v>2309230</v>
      </c>
      <c r="L337" s="407">
        <v>2109300</v>
      </c>
    </row>
    <row r="338" spans="1:14" x14ac:dyDescent="0.2">
      <c r="A338" s="1753"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2309230</v>
      </c>
      <c r="H339" s="410">
        <f t="shared" si="27"/>
        <v>0</v>
      </c>
      <c r="I339" s="410">
        <f t="shared" si="27"/>
        <v>0</v>
      </c>
      <c r="J339" s="410">
        <f t="shared" si="27"/>
        <v>0</v>
      </c>
      <c r="K339" s="410">
        <f t="shared" si="27"/>
        <v>2309230</v>
      </c>
      <c r="L339" s="410">
        <f t="shared" si="27"/>
        <v>2109300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2309230</v>
      </c>
      <c r="H341" s="410">
        <f t="shared" si="28"/>
        <v>0</v>
      </c>
      <c r="I341" s="410">
        <f t="shared" si="28"/>
        <v>0</v>
      </c>
      <c r="J341" s="410">
        <f t="shared" si="28"/>
        <v>0</v>
      </c>
      <c r="K341" s="410">
        <f t="shared" si="28"/>
        <v>2309230</v>
      </c>
      <c r="L341" s="410">
        <f t="shared" si="28"/>
        <v>2109300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row>
    <row r="348" spans="1:14" ht="12.75" customHeight="1" x14ac:dyDescent="0.2">
      <c r="A348" s="175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2309230</v>
      </c>
      <c r="H354" s="410">
        <f t="shared" si="29"/>
        <v>0</v>
      </c>
      <c r="I354" s="410">
        <f t="shared" si="29"/>
        <v>0</v>
      </c>
      <c r="J354" s="410">
        <f t="shared" si="29"/>
        <v>0</v>
      </c>
      <c r="K354" s="410">
        <f t="shared" si="29"/>
        <v>2309230</v>
      </c>
      <c r="L354" s="410">
        <f>SUM(L341,L344,L352,L353)</f>
        <v>2109300</v>
      </c>
    </row>
    <row r="355" spans="1:14" ht="23.25" thickTop="1" x14ac:dyDescent="0.2">
      <c r="A355" s="1792" t="s">
        <v>1155</v>
      </c>
      <c r="B355" s="464"/>
      <c r="C355" s="427"/>
      <c r="D355" s="427"/>
      <c r="E355" s="414"/>
      <c r="F355" s="414"/>
      <c r="G355" s="414"/>
      <c r="H355" s="414"/>
      <c r="I355" s="414"/>
      <c r="J355" s="412"/>
      <c r="K355" s="409">
        <f>'Revenues 9-14'!K275-'Expenditures 15-22'!K354</f>
        <v>-2288840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1871</v>
      </c>
      <c r="B2" s="826" t="s">
        <v>1984</v>
      </c>
      <c r="C2" s="1073" t="s">
        <v>1985</v>
      </c>
      <c r="D2" s="1073" t="s">
        <v>1986</v>
      </c>
      <c r="E2" s="1073" t="s">
        <v>1987</v>
      </c>
      <c r="F2" s="1073" t="s">
        <v>1988</v>
      </c>
    </row>
    <row r="3" spans="1:6" ht="12" customHeight="1" x14ac:dyDescent="0.2">
      <c r="A3" s="2317"/>
      <c r="B3" s="542"/>
      <c r="C3" s="824"/>
      <c r="D3" s="825" t="s">
        <v>292</v>
      </c>
      <c r="E3" s="824"/>
      <c r="F3" s="825" t="s">
        <v>293</v>
      </c>
    </row>
    <row r="4" spans="1:6" ht="13.7" customHeight="1" x14ac:dyDescent="0.2">
      <c r="A4" s="540" t="s">
        <v>1350</v>
      </c>
      <c r="B4" s="555">
        <f>'Revenues 9-14'!C5</f>
        <v>16469075</v>
      </c>
      <c r="C4" s="507">
        <v>8276578</v>
      </c>
      <c r="D4" s="556">
        <f>B4-C4</f>
        <v>8192497</v>
      </c>
      <c r="E4" s="507">
        <v>16527280</v>
      </c>
      <c r="F4" s="556">
        <f>E4-C4</f>
        <v>8250702</v>
      </c>
    </row>
    <row r="5" spans="1:6" ht="13.7" customHeight="1" x14ac:dyDescent="0.2">
      <c r="A5" s="540" t="s">
        <v>1016</v>
      </c>
      <c r="B5" s="555">
        <f>'Revenues 9-14'!D5</f>
        <v>1845988</v>
      </c>
      <c r="C5" s="507">
        <v>928003</v>
      </c>
      <c r="D5" s="556">
        <f t="shared" ref="D5:D18" si="0">B5-C5</f>
        <v>917985</v>
      </c>
      <c r="E5" s="507">
        <v>1851936</v>
      </c>
      <c r="F5" s="556">
        <f>E5-C5</f>
        <v>923933</v>
      </c>
    </row>
    <row r="6" spans="1:6" ht="13.7" customHeight="1" x14ac:dyDescent="0.2">
      <c r="A6" s="540" t="s">
        <v>472</v>
      </c>
      <c r="B6" s="555">
        <f>'Revenues 9-14'!E5</f>
        <v>5420306</v>
      </c>
      <c r="C6" s="507">
        <v>2737482</v>
      </c>
      <c r="D6" s="556">
        <f t="shared" si="0"/>
        <v>2682824</v>
      </c>
      <c r="E6" s="507">
        <v>4409134</v>
      </c>
      <c r="F6" s="556">
        <f t="shared" ref="F6:F18" si="1">E6-C6</f>
        <v>1671652</v>
      </c>
    </row>
    <row r="7" spans="1:6" ht="13.7" customHeight="1" x14ac:dyDescent="0.2">
      <c r="A7" s="540" t="s">
        <v>161</v>
      </c>
      <c r="B7" s="555">
        <f>'Revenues 9-14'!F5</f>
        <v>574946</v>
      </c>
      <c r="C7" s="507">
        <v>287958</v>
      </c>
      <c r="D7" s="556">
        <f t="shared" si="0"/>
        <v>286988</v>
      </c>
      <c r="E7" s="507">
        <v>574842</v>
      </c>
      <c r="F7" s="556">
        <f t="shared" si="1"/>
        <v>286884</v>
      </c>
    </row>
    <row r="8" spans="1:6" ht="13.7" customHeight="1" x14ac:dyDescent="0.2">
      <c r="A8" s="540" t="s">
        <v>1380</v>
      </c>
      <c r="B8" s="555">
        <f>'Revenues 9-14'!G5</f>
        <v>205192</v>
      </c>
      <c r="C8" s="507">
        <v>103112</v>
      </c>
      <c r="D8" s="556">
        <f t="shared" si="0"/>
        <v>102080</v>
      </c>
      <c r="E8" s="507">
        <v>206853</v>
      </c>
      <c r="F8" s="556">
        <f t="shared" si="1"/>
        <v>103741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v>1057718</v>
      </c>
      <c r="F12" s="556">
        <f t="shared" si="1"/>
        <v>1057718</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152672</v>
      </c>
      <c r="C14" s="507">
        <v>76705</v>
      </c>
      <c r="D14" s="556">
        <f t="shared" si="0"/>
        <v>75967</v>
      </c>
      <c r="E14" s="507">
        <v>153641</v>
      </c>
      <c r="F14" s="556">
        <f t="shared" si="1"/>
        <v>76936</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327765</v>
      </c>
      <c r="C16" s="507">
        <v>164727</v>
      </c>
      <c r="D16" s="556">
        <f t="shared" si="0"/>
        <v>163038</v>
      </c>
      <c r="E16" s="507">
        <v>329016</v>
      </c>
      <c r="F16" s="556">
        <f t="shared" si="1"/>
        <v>164289</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24995944</v>
      </c>
      <c r="C19" s="557">
        <f>SUM(C4:C18)</f>
        <v>12574565</v>
      </c>
      <c r="D19" s="557">
        <f>SUM(D4:D18)</f>
        <v>12421379</v>
      </c>
      <c r="E19" s="557">
        <f>SUM(E4:E18)</f>
        <v>25110420</v>
      </c>
      <c r="F19" s="557">
        <f>SUM(F4:F18)</f>
        <v>12535855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Normal="10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8"/>
    </row>
    <row r="2" spans="1:7" ht="33.75" customHeight="1" x14ac:dyDescent="0.2">
      <c r="A2" s="2346" t="s">
        <v>1873</v>
      </c>
      <c r="B2" s="2347"/>
      <c r="C2" s="1569" t="s">
        <v>1989</v>
      </c>
      <c r="D2" s="1569" t="s">
        <v>1990</v>
      </c>
      <c r="E2" s="1569" t="s">
        <v>1991</v>
      </c>
      <c r="F2" s="1569" t="s">
        <v>1992</v>
      </c>
    </row>
    <row r="3" spans="1:7" ht="23.25" customHeight="1" x14ac:dyDescent="0.2">
      <c r="A3" s="2351" t="s">
        <v>1304</v>
      </c>
      <c r="B3" s="2352"/>
      <c r="C3" s="2342"/>
      <c r="D3" s="2343"/>
      <c r="E3" s="2343"/>
      <c r="F3" s="2344"/>
    </row>
    <row r="4" spans="1:7" ht="12.75" customHeight="1" thickBot="1" x14ac:dyDescent="0.25">
      <c r="A4" s="2331" t="s">
        <v>715</v>
      </c>
      <c r="B4" s="2348"/>
      <c r="C4" s="916"/>
      <c r="D4" s="916"/>
      <c r="E4" s="916"/>
      <c r="F4" s="1544">
        <f>SUM(C4+D4)-E4</f>
        <v>0</v>
      </c>
    </row>
    <row r="5" spans="1:7" ht="13.5" thickTop="1" x14ac:dyDescent="0.2">
      <c r="A5" s="2349" t="s">
        <v>1300</v>
      </c>
      <c r="B5" s="2334"/>
      <c r="C5" s="2326"/>
      <c r="D5" s="2327"/>
      <c r="E5" s="2327"/>
      <c r="F5" s="2328"/>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50" t="s">
        <v>716</v>
      </c>
      <c r="B15" s="2332"/>
      <c r="C15" s="1544">
        <f>SUM(C6:C14)</f>
        <v>0</v>
      </c>
      <c r="D15" s="1544">
        <f>SUM(D6:D14)</f>
        <v>0</v>
      </c>
      <c r="E15" s="1544">
        <f>SUM(E6:E14)</f>
        <v>0</v>
      </c>
      <c r="F15" s="1544">
        <f>SUM(F6:F14)</f>
        <v>0</v>
      </c>
      <c r="G15" s="676"/>
    </row>
    <row r="16" spans="1:7" s="55" customFormat="1" ht="13.5" thickTop="1" x14ac:dyDescent="0.2">
      <c r="A16" s="2345" t="s">
        <v>1301</v>
      </c>
      <c r="B16" s="2334"/>
      <c r="C16" s="2326"/>
      <c r="D16" s="2327"/>
      <c r="E16" s="2327"/>
      <c r="F16" s="2328"/>
    </row>
    <row r="17" spans="1:11" ht="12.75" customHeight="1" thickBot="1" x14ac:dyDescent="0.25">
      <c r="A17" s="2324" t="s">
        <v>67</v>
      </c>
      <c r="B17" s="2325"/>
      <c r="C17" s="1545"/>
      <c r="D17" s="507"/>
      <c r="E17" s="1545"/>
      <c r="F17" s="1544">
        <f>SUM(C17+D17)-E17</f>
        <v>0</v>
      </c>
    </row>
    <row r="18" spans="1:11" ht="12.75" customHeight="1" thickTop="1" thickBot="1" x14ac:dyDescent="0.25">
      <c r="A18" s="2324" t="s">
        <v>7</v>
      </c>
      <c r="B18" s="2325"/>
      <c r="C18" s="1545"/>
      <c r="D18" s="507"/>
      <c r="E18" s="1545"/>
      <c r="F18" s="1544">
        <f>SUM(C18+D18)-E18</f>
        <v>0</v>
      </c>
    </row>
    <row r="19" spans="1:11" ht="12.75" customHeight="1" thickTop="1" thickBot="1" x14ac:dyDescent="0.25">
      <c r="A19" s="2324" t="s">
        <v>447</v>
      </c>
      <c r="B19" s="2325"/>
      <c r="C19" s="1545"/>
      <c r="D19" s="507"/>
      <c r="E19" s="1545"/>
      <c r="F19" s="1544">
        <f>SUM(C19+D19)-E19</f>
        <v>0</v>
      </c>
    </row>
    <row r="20" spans="1:11" ht="12.75" customHeight="1" thickTop="1" thickBot="1" x14ac:dyDescent="0.25">
      <c r="A20" s="2329" t="s">
        <v>516</v>
      </c>
      <c r="B20" s="2330"/>
      <c r="C20" s="1545"/>
      <c r="D20" s="507"/>
      <c r="E20" s="1545"/>
      <c r="F20" s="1544">
        <f>SUM(C20+D20)-E20</f>
        <v>0</v>
      </c>
    </row>
    <row r="21" spans="1:11" ht="14.25" thickTop="1" thickBot="1" x14ac:dyDescent="0.25">
      <c r="A21" s="2331" t="s">
        <v>717</v>
      </c>
      <c r="B21" s="2332"/>
      <c r="C21" s="1544">
        <f>SUM(C17:C20)</f>
        <v>0</v>
      </c>
      <c r="D21" s="1544">
        <f>SUM(D17:D20)</f>
        <v>0</v>
      </c>
      <c r="E21" s="1544">
        <f>SUM(E17:E20)</f>
        <v>0</v>
      </c>
      <c r="F21" s="1544">
        <f>SUM(F17:F20)</f>
        <v>0</v>
      </c>
      <c r="G21" s="676"/>
    </row>
    <row r="22" spans="1:11" ht="13.5" thickTop="1" x14ac:dyDescent="0.2">
      <c r="A22" s="2333" t="s">
        <v>1302</v>
      </c>
      <c r="B22" s="2334"/>
      <c r="C22" s="2326"/>
      <c r="D22" s="2327"/>
      <c r="E22" s="2327"/>
      <c r="F22" s="2328"/>
    </row>
    <row r="23" spans="1:11" ht="23.25" customHeight="1" thickBot="1" x14ac:dyDescent="0.25">
      <c r="A23" s="2331" t="s">
        <v>718</v>
      </c>
      <c r="B23" s="2332"/>
      <c r="C23" s="916"/>
      <c r="D23" s="916"/>
      <c r="E23" s="916"/>
      <c r="F23" s="1544">
        <f>SUM(C23+D23)-E23</f>
        <v>0</v>
      </c>
      <c r="G23" s="676"/>
    </row>
    <row r="24" spans="1:11" ht="13.5" thickTop="1" x14ac:dyDescent="0.2">
      <c r="A24" s="2333" t="s">
        <v>1303</v>
      </c>
      <c r="B24" s="2334"/>
      <c r="C24" s="2326"/>
      <c r="D24" s="2327"/>
      <c r="E24" s="2327"/>
      <c r="F24" s="2328"/>
    </row>
    <row r="25" spans="1:11" ht="13.5" thickBot="1" x14ac:dyDescent="0.25">
      <c r="A25" s="2331" t="s">
        <v>719</v>
      </c>
      <c r="B25" s="2337"/>
      <c r="C25" s="916"/>
      <c r="D25" s="916"/>
      <c r="E25" s="916"/>
      <c r="F25" s="1544">
        <f>SUM(C25+D25)-E25</f>
        <v>0</v>
      </c>
      <c r="G25" s="676"/>
    </row>
    <row r="26" spans="1:11" ht="13.5" thickTop="1" x14ac:dyDescent="0.2">
      <c r="A26" s="2338" t="s">
        <v>743</v>
      </c>
      <c r="B26" s="2334"/>
      <c r="C26" s="1546"/>
      <c r="D26" s="1546"/>
      <c r="E26" s="1546"/>
      <c r="F26" s="1547"/>
    </row>
    <row r="27" spans="1:11" ht="13.5" thickBot="1" x14ac:dyDescent="0.25">
      <c r="A27" s="2331" t="s">
        <v>1237</v>
      </c>
      <c r="B27" s="2339"/>
      <c r="C27" s="507"/>
      <c r="D27" s="507"/>
      <c r="E27" s="507"/>
      <c r="F27" s="1544">
        <f>SUM(C27+D27)-E27</f>
        <v>0</v>
      </c>
      <c r="G27" s="676"/>
    </row>
    <row r="28" spans="1:11" ht="7.5" customHeight="1" thickTop="1" x14ac:dyDescent="0.2">
      <c r="A28" s="543"/>
    </row>
    <row r="29" spans="1:11" ht="23.25" customHeight="1" x14ac:dyDescent="0.2">
      <c r="A29" s="2335" t="s">
        <v>666</v>
      </c>
      <c r="B29" s="2336"/>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2114</v>
      </c>
      <c r="B31" s="649">
        <v>39394</v>
      </c>
      <c r="C31" s="1091">
        <v>32370000</v>
      </c>
      <c r="D31" s="1550">
        <v>7</v>
      </c>
      <c r="E31" s="1091">
        <v>24525000</v>
      </c>
      <c r="F31" s="1091"/>
      <c r="G31" s="1091"/>
      <c r="H31" s="1091">
        <v>1315000</v>
      </c>
      <c r="I31" s="1092">
        <f>((E31+F31)-H31)+G31</f>
        <v>23210000</v>
      </c>
      <c r="J31" s="1091">
        <v>20668531</v>
      </c>
      <c r="K31" s="117"/>
    </row>
    <row r="32" spans="1:11" ht="12" customHeight="1" x14ac:dyDescent="0.2">
      <c r="A32" s="1093" t="s">
        <v>2115</v>
      </c>
      <c r="B32" s="649">
        <v>42223</v>
      </c>
      <c r="C32" s="1091">
        <v>6035000</v>
      </c>
      <c r="D32" s="1550">
        <v>7</v>
      </c>
      <c r="E32" s="1091">
        <v>6035000</v>
      </c>
      <c r="F32" s="1091"/>
      <c r="G32" s="1091"/>
      <c r="H32" s="1091">
        <v>720000</v>
      </c>
      <c r="I32" s="1092">
        <f>((E32+F32)-H32)+G32</f>
        <v>5315000</v>
      </c>
      <c r="J32" s="1091">
        <v>4733013</v>
      </c>
      <c r="K32" s="117"/>
    </row>
    <row r="33" spans="1:11" ht="12" customHeight="1" x14ac:dyDescent="0.2">
      <c r="A33" s="1093" t="s">
        <v>2116</v>
      </c>
      <c r="B33" s="649">
        <v>42284</v>
      </c>
      <c r="C33" s="1091">
        <v>13635000</v>
      </c>
      <c r="D33" s="1550">
        <v>3</v>
      </c>
      <c r="E33" s="1091">
        <v>13635000</v>
      </c>
      <c r="F33" s="1091"/>
      <c r="G33" s="1091"/>
      <c r="H33" s="1091">
        <v>990000</v>
      </c>
      <c r="I33" s="1092">
        <f t="shared" ref="I33:I48" si="1">((E33+F33)-H33)+G33</f>
        <v>12645000</v>
      </c>
      <c r="J33" s="1091">
        <v>11260386</v>
      </c>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52040000</v>
      </c>
      <c r="D49" s="1549"/>
      <c r="E49" s="1092">
        <f t="shared" ref="E49:J49" si="2">SUM(E31:E48)</f>
        <v>44195000</v>
      </c>
      <c r="F49" s="1092">
        <f t="shared" si="2"/>
        <v>0</v>
      </c>
      <c r="G49" s="1092">
        <f t="shared" si="2"/>
        <v>0</v>
      </c>
      <c r="H49" s="1092">
        <f t="shared" si="2"/>
        <v>3025000</v>
      </c>
      <c r="I49" s="1092">
        <f t="shared" si="2"/>
        <v>41170000</v>
      </c>
      <c r="J49" s="1092">
        <f t="shared" si="2"/>
        <v>36661930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8" t="s">
        <v>668</v>
      </c>
      <c r="C52" s="2319"/>
      <c r="D52" s="2319"/>
      <c r="E52" s="123" t="s">
        <v>989</v>
      </c>
      <c r="F52" s="2320" t="s">
        <v>2117</v>
      </c>
      <c r="G52" s="2321"/>
      <c r="H52" s="117"/>
      <c r="I52" s="117"/>
      <c r="J52" s="120"/>
    </row>
    <row r="53" spans="1:11" ht="11.25" customHeight="1" x14ac:dyDescent="0.2">
      <c r="A53" s="744" t="s">
        <v>1064</v>
      </c>
      <c r="B53" s="124" t="s">
        <v>1105</v>
      </c>
      <c r="C53" s="120"/>
      <c r="D53" s="116"/>
      <c r="E53" s="123" t="s">
        <v>576</v>
      </c>
      <c r="F53" s="2322"/>
      <c r="G53" s="2323"/>
      <c r="H53" s="117"/>
      <c r="I53" s="117"/>
      <c r="J53" s="120"/>
    </row>
    <row r="54" spans="1:11" ht="11.25" customHeight="1" x14ac:dyDescent="0.2">
      <c r="A54" s="745"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3" sqref="H2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7"/>
      <c r="I1" s="750"/>
      <c r="J1" s="749"/>
    </row>
    <row r="2" spans="1:11" ht="36.75" x14ac:dyDescent="0.2">
      <c r="A2" s="2375" t="s">
        <v>1874</v>
      </c>
      <c r="B2" s="2376"/>
      <c r="C2" s="2376"/>
      <c r="D2" s="2376"/>
      <c r="E2" s="2377"/>
      <c r="F2" s="1825" t="s">
        <v>1055</v>
      </c>
      <c r="G2" s="1826" t="s">
        <v>100</v>
      </c>
      <c r="H2" s="1826" t="s">
        <v>471</v>
      </c>
      <c r="I2" s="1826" t="s">
        <v>1354</v>
      </c>
      <c r="J2" s="1826" t="s">
        <v>1000</v>
      </c>
      <c r="K2" s="1826" t="s">
        <v>144</v>
      </c>
    </row>
    <row r="3" spans="1:11" x14ac:dyDescent="0.2">
      <c r="A3" s="2378" t="s">
        <v>1997</v>
      </c>
      <c r="B3" s="2379"/>
      <c r="C3" s="2379"/>
      <c r="D3" s="2379"/>
      <c r="E3" s="2380"/>
      <c r="F3" s="255"/>
      <c r="G3" s="558"/>
      <c r="H3" s="558"/>
      <c r="I3" s="558"/>
      <c r="J3" s="1204"/>
      <c r="K3" s="1204"/>
    </row>
    <row r="4" spans="1:11" x14ac:dyDescent="0.2">
      <c r="A4" s="2381" t="s">
        <v>427</v>
      </c>
      <c r="B4" s="2382"/>
      <c r="C4" s="2382"/>
      <c r="D4" s="2382"/>
      <c r="E4" s="2319"/>
      <c r="F4" s="545"/>
      <c r="G4" s="566"/>
      <c r="H4" s="565"/>
      <c r="I4" s="566"/>
      <c r="J4" s="1182"/>
      <c r="K4" s="1182"/>
    </row>
    <row r="5" spans="1:11" ht="13.5" customHeight="1" x14ac:dyDescent="0.2">
      <c r="A5" s="2356" t="s">
        <v>1236</v>
      </c>
      <c r="B5" s="2357"/>
      <c r="C5" s="2357"/>
      <c r="D5" s="2357"/>
      <c r="E5" s="2358"/>
      <c r="F5" s="1138" t="s">
        <v>992</v>
      </c>
      <c r="G5" s="564"/>
      <c r="H5" s="558">
        <v>152672</v>
      </c>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6" t="s">
        <v>997</v>
      </c>
      <c r="G9" s="563"/>
      <c r="H9" s="564"/>
      <c r="I9" s="564"/>
      <c r="J9" s="1202"/>
      <c r="K9" s="1204"/>
    </row>
    <row r="10" spans="1:11" ht="12" customHeight="1" x14ac:dyDescent="0.2">
      <c r="A10" s="2359" t="s">
        <v>1840</v>
      </c>
      <c r="B10" s="2360"/>
      <c r="C10" s="2360"/>
      <c r="D10" s="2360"/>
      <c r="E10" s="2361"/>
      <c r="F10" s="1270" t="s">
        <v>1008</v>
      </c>
      <c r="G10" s="563"/>
      <c r="H10" s="1271"/>
      <c r="I10" s="558"/>
      <c r="J10" s="1204"/>
      <c r="K10" s="1204"/>
    </row>
    <row r="11" spans="1:11" x14ac:dyDescent="0.2">
      <c r="A11" s="2356" t="s">
        <v>166</v>
      </c>
      <c r="B11" s="2357"/>
      <c r="C11" s="2357"/>
      <c r="D11" s="2357"/>
      <c r="E11" s="235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152672</v>
      </c>
      <c r="I12" s="559">
        <f>SUM(I5:I11)</f>
        <v>0</v>
      </c>
      <c r="J12" s="559">
        <f>SUM(J5:J11)</f>
        <v>0</v>
      </c>
      <c r="K12" s="559">
        <f>SUM(K5:K11)</f>
        <v>0</v>
      </c>
    </row>
    <row r="13" spans="1:11" ht="12.75" customHeight="1" thickTop="1" x14ac:dyDescent="0.2">
      <c r="A13" s="2383" t="s">
        <v>428</v>
      </c>
      <c r="B13" s="2384"/>
      <c r="C13" s="2384"/>
      <c r="D13" s="2384"/>
      <c r="E13" s="2385"/>
      <c r="F13" s="1139"/>
      <c r="G13" s="560"/>
      <c r="H13" s="561"/>
      <c r="I13" s="562"/>
      <c r="J13" s="562"/>
      <c r="K13" s="562"/>
    </row>
    <row r="14" spans="1:11" x14ac:dyDescent="0.2">
      <c r="A14" s="2365" t="s">
        <v>524</v>
      </c>
      <c r="B14" s="2365"/>
      <c r="C14" s="2365"/>
      <c r="D14" s="2365"/>
      <c r="E14" s="2366"/>
      <c r="F14" s="257" t="s">
        <v>998</v>
      </c>
      <c r="G14" s="563"/>
      <c r="H14" s="558"/>
      <c r="I14" s="564"/>
      <c r="J14" s="1172"/>
      <c r="K14" s="1204"/>
    </row>
    <row r="15" spans="1:11" x14ac:dyDescent="0.2">
      <c r="A15" s="2357" t="s">
        <v>5</v>
      </c>
      <c r="B15" s="2357"/>
      <c r="C15" s="2357"/>
      <c r="D15" s="2357"/>
      <c r="E15" s="2358"/>
      <c r="F15" s="257" t="s">
        <v>999</v>
      </c>
      <c r="G15" s="564"/>
      <c r="H15" s="558"/>
      <c r="I15" s="558"/>
      <c r="J15" s="1204"/>
      <c r="K15" s="1204"/>
    </row>
    <row r="16" spans="1:11" ht="12.75" customHeight="1" x14ac:dyDescent="0.2">
      <c r="A16" s="2357" t="s">
        <v>336</v>
      </c>
      <c r="B16" s="2357"/>
      <c r="C16" s="2357"/>
      <c r="D16" s="2357"/>
      <c r="E16" s="2358"/>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6" t="s">
        <v>426</v>
      </c>
      <c r="B18" s="2387"/>
      <c r="C18" s="2387"/>
      <c r="D18" s="2387"/>
      <c r="E18" s="2388"/>
      <c r="F18" s="257" t="s">
        <v>1085</v>
      </c>
      <c r="G18" s="563"/>
      <c r="H18" s="563"/>
      <c r="I18" s="563"/>
      <c r="J18" s="1204"/>
      <c r="K18" s="1190"/>
    </row>
    <row r="19" spans="1:11" ht="25.5" customHeight="1" x14ac:dyDescent="0.2">
      <c r="A19" s="2368" t="s">
        <v>1999</v>
      </c>
      <c r="B19" s="2368"/>
      <c r="C19" s="2368"/>
      <c r="D19" s="2368"/>
      <c r="E19" s="2369"/>
      <c r="F19" s="257" t="s">
        <v>1086</v>
      </c>
      <c r="G19" s="563"/>
      <c r="H19" s="563"/>
      <c r="I19" s="563"/>
      <c r="J19" s="1204"/>
      <c r="K19" s="1190"/>
    </row>
    <row r="20" spans="1:11" ht="12.75" customHeight="1" x14ac:dyDescent="0.2">
      <c r="A20" s="2370" t="s">
        <v>1839</v>
      </c>
      <c r="B20" s="2371"/>
      <c r="C20" s="2371"/>
      <c r="D20" s="2371"/>
      <c r="E20" s="2372"/>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0" t="s">
        <v>1841</v>
      </c>
      <c r="B22" s="2360"/>
      <c r="C22" s="2360"/>
      <c r="D22" s="2360"/>
      <c r="E22" s="2367"/>
      <c r="F22" s="257" t="s">
        <v>1008</v>
      </c>
      <c r="G22" s="563"/>
      <c r="H22" s="558">
        <v>152672</v>
      </c>
      <c r="I22" s="558"/>
      <c r="J22" s="1205"/>
      <c r="K22" s="1204"/>
    </row>
    <row r="23" spans="1:11" ht="12.75" customHeight="1" thickBot="1" x14ac:dyDescent="0.25">
      <c r="A23" s="1231" t="s">
        <v>1057</v>
      </c>
      <c r="B23" s="1226"/>
      <c r="C23" s="1226"/>
      <c r="D23" s="1226"/>
      <c r="E23" s="1232"/>
      <c r="F23" s="1191"/>
      <c r="G23" s="559">
        <f>SUM(G14:G16,G21,G22)</f>
        <v>0</v>
      </c>
      <c r="H23" s="559">
        <f>SUM(H14:H16,H21,H22)</f>
        <v>152672</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62"/>
      <c r="I31" s="2363"/>
      <c r="J31" s="2363"/>
      <c r="K31" s="2363"/>
    </row>
    <row r="32" spans="1:11" x14ac:dyDescent="0.2">
      <c r="A32" s="58"/>
      <c r="B32" s="9"/>
      <c r="C32" s="9"/>
      <c r="D32" s="9"/>
      <c r="E32" s="547"/>
      <c r="F32" s="1145" t="s">
        <v>620</v>
      </c>
      <c r="G32" s="567"/>
      <c r="H32" s="2364"/>
      <c r="I32" s="2363"/>
      <c r="J32" s="2363"/>
      <c r="K32" s="2363"/>
    </row>
    <row r="33" spans="1:11" x14ac:dyDescent="0.2">
      <c r="A33" s="1728" t="s">
        <v>1838</v>
      </c>
      <c r="B33" s="112"/>
      <c r="C33" s="112"/>
      <c r="D33" s="112"/>
      <c r="E33" s="112"/>
      <c r="F33" s="112"/>
      <c r="G33" s="568"/>
      <c r="H33" s="2364"/>
      <c r="I33" s="2363"/>
      <c r="J33" s="2363"/>
      <c r="K33" s="2363"/>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0" t="s">
        <v>621</v>
      </c>
      <c r="B41" s="2373"/>
      <c r="C41" s="2373"/>
      <c r="D41" s="2373"/>
      <c r="E41" s="2373"/>
      <c r="F41" s="237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 sqref="E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9"/>
      <c r="K1" s="2390"/>
      <c r="L1" s="2390"/>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500000</v>
      </c>
      <c r="D5" s="633"/>
      <c r="E5" s="633"/>
      <c r="F5" s="1056">
        <f>(C5+D5)-E5</f>
        <v>500000</v>
      </c>
      <c r="G5" s="629"/>
      <c r="H5" s="635"/>
      <c r="I5" s="635"/>
      <c r="J5" s="635"/>
      <c r="K5" s="640"/>
      <c r="L5" s="1055">
        <f>F5-K5</f>
        <v>500000</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76533146</v>
      </c>
      <c r="D8" s="634">
        <v>3103901</v>
      </c>
      <c r="E8" s="634"/>
      <c r="F8" s="1056">
        <f>(C8+D8)-E8</f>
        <v>79637047</v>
      </c>
      <c r="G8" s="630">
        <v>50</v>
      </c>
      <c r="H8" s="570">
        <v>15746604</v>
      </c>
      <c r="I8" s="570">
        <v>1629633</v>
      </c>
      <c r="J8" s="570"/>
      <c r="K8" s="1055">
        <f>(H8+I8)-J8</f>
        <v>17376237</v>
      </c>
      <c r="L8" s="1055">
        <f>F8-K8</f>
        <v>62260810</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6062226</v>
      </c>
      <c r="D10" s="1057">
        <v>92271</v>
      </c>
      <c r="E10" s="1057"/>
      <c r="F10" s="1058">
        <f>(C10+D10)-E10</f>
        <v>6154497</v>
      </c>
      <c r="G10" s="630">
        <v>20</v>
      </c>
      <c r="H10" s="1059">
        <v>1169869</v>
      </c>
      <c r="I10" s="1059">
        <v>294053</v>
      </c>
      <c r="J10" s="1059"/>
      <c r="K10" s="1055">
        <f>(H10+I10)-J10</f>
        <v>1463922</v>
      </c>
      <c r="L10" s="1055">
        <f>F10-K10</f>
        <v>4690575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1917564</v>
      </c>
      <c r="D12" s="634">
        <v>418497</v>
      </c>
      <c r="E12" s="634"/>
      <c r="F12" s="1056">
        <f>(C12+D12)-E12</f>
        <v>2336061</v>
      </c>
      <c r="G12" s="630">
        <v>10</v>
      </c>
      <c r="H12" s="570">
        <v>1764193</v>
      </c>
      <c r="I12" s="570">
        <v>133539</v>
      </c>
      <c r="J12" s="570"/>
      <c r="K12" s="1055">
        <f>(H12+I12)-J12</f>
        <v>1897732</v>
      </c>
      <c r="L12" s="1055">
        <f>F12-K12</f>
        <v>438329</v>
      </c>
    </row>
    <row r="13" spans="1:14" ht="14.25" thickTop="1" thickBot="1" x14ac:dyDescent="0.25">
      <c r="A13" s="645" t="s">
        <v>1312</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566585</v>
      </c>
      <c r="D15" s="634">
        <v>835984</v>
      </c>
      <c r="E15" s="634">
        <v>426885</v>
      </c>
      <c r="F15" s="1056">
        <f>(C15+D15)-E15</f>
        <v>975684</v>
      </c>
      <c r="G15" s="631" t="s">
        <v>1008</v>
      </c>
      <c r="H15" s="632"/>
      <c r="I15" s="632"/>
      <c r="J15" s="632"/>
      <c r="K15" s="632"/>
      <c r="L15" s="1055">
        <f>F15-K15</f>
        <v>975684</v>
      </c>
    </row>
    <row r="16" spans="1:14" ht="15" customHeight="1" thickTop="1" thickBot="1" x14ac:dyDescent="0.25">
      <c r="A16" s="829" t="s">
        <v>729</v>
      </c>
      <c r="B16" s="863">
        <v>200</v>
      </c>
      <c r="C16" s="636">
        <f>SUM(C3,C5:C6,C8:C10,C12:C15)</f>
        <v>85579521</v>
      </c>
      <c r="D16" s="636">
        <f>SUM(D3,D5:D6,D8:D10,D12:D15)</f>
        <v>4450653</v>
      </c>
      <c r="E16" s="636">
        <f>SUM(E3,E5:E6,E8:E10,E12:E15)</f>
        <v>426885</v>
      </c>
      <c r="F16" s="636">
        <f>SUM(F3,F5:F6,F8:F10,F12:F15)</f>
        <v>89603289</v>
      </c>
      <c r="G16" s="630"/>
      <c r="H16" s="636">
        <f>SUM(H3,H6,H8:H10,H12:H14,)</f>
        <v>18680666</v>
      </c>
      <c r="I16" s="636">
        <f>SUM(I3,I6,I8:I10,I12:I14,)</f>
        <v>2057225</v>
      </c>
      <c r="J16" s="636">
        <f>SUM(J3,J6,J8:J10,J12:J14,)</f>
        <v>0</v>
      </c>
      <c r="K16" s="1056">
        <f>(H16+I16)-J16</f>
        <v>20737891</v>
      </c>
      <c r="L16" s="1056">
        <f>F16-K16</f>
        <v>68865398</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409343</v>
      </c>
      <c r="G17" s="629">
        <v>10</v>
      </c>
      <c r="H17" s="1066"/>
      <c r="I17" s="1055">
        <f>F17/G17</f>
        <v>40934.300000000003</v>
      </c>
      <c r="J17" s="1066"/>
      <c r="K17" s="1067"/>
      <c r="L17" s="1067"/>
    </row>
    <row r="18" spans="1:12" ht="14.25" thickTop="1" thickBot="1" x14ac:dyDescent="0.25">
      <c r="A18" s="865" t="s">
        <v>775</v>
      </c>
      <c r="B18" s="866"/>
      <c r="C18" s="1068"/>
      <c r="D18" s="1068"/>
      <c r="E18" s="1068"/>
      <c r="F18" s="1069"/>
      <c r="G18" s="864"/>
      <c r="H18" s="637"/>
      <c r="I18" s="1056">
        <f>SUM(I16,I17)</f>
        <v>2098159.2999999998</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19856198</v>
      </c>
      <c r="G8" s="356"/>
    </row>
    <row r="9" spans="1:7" ht="12" customHeight="1" x14ac:dyDescent="0.2">
      <c r="A9" s="358" t="s">
        <v>528</v>
      </c>
      <c r="B9" s="933" t="s">
        <v>1804</v>
      </c>
      <c r="C9" s="357"/>
      <c r="D9" s="358" t="s">
        <v>580</v>
      </c>
      <c r="E9" s="574"/>
      <c r="F9" s="935">
        <f>'Expenditures 15-22'!K150</f>
        <v>2357692</v>
      </c>
      <c r="G9" s="936"/>
    </row>
    <row r="10" spans="1:7" ht="12" customHeight="1" x14ac:dyDescent="0.2">
      <c r="A10" s="358" t="s">
        <v>578</v>
      </c>
      <c r="B10" s="933" t="s">
        <v>1805</v>
      </c>
      <c r="C10" s="357"/>
      <c r="D10" s="358" t="s">
        <v>580</v>
      </c>
      <c r="E10" s="574"/>
      <c r="F10" s="935">
        <f>'Expenditures 15-22'!K168</f>
        <v>4945124</v>
      </c>
      <c r="G10" s="936"/>
    </row>
    <row r="11" spans="1:7" ht="12" customHeight="1" x14ac:dyDescent="0.2">
      <c r="A11" s="358" t="s">
        <v>529</v>
      </c>
      <c r="B11" s="933" t="s">
        <v>1806</v>
      </c>
      <c r="C11" s="357"/>
      <c r="D11" s="358" t="s">
        <v>580</v>
      </c>
      <c r="E11" s="574"/>
      <c r="F11" s="935">
        <f>'Expenditures 15-22'!K204</f>
        <v>772744</v>
      </c>
      <c r="G11" s="936"/>
    </row>
    <row r="12" spans="1:7" ht="12" customHeight="1" x14ac:dyDescent="0.2">
      <c r="A12" s="358" t="s">
        <v>530</v>
      </c>
      <c r="B12" s="933" t="s">
        <v>1807</v>
      </c>
      <c r="C12" s="357"/>
      <c r="D12" s="358" t="s">
        <v>580</v>
      </c>
      <c r="E12" s="574"/>
      <c r="F12" s="935">
        <f>'Expenditures 15-22'!K288</f>
        <v>504283</v>
      </c>
      <c r="G12" s="936"/>
    </row>
    <row r="13" spans="1:7" ht="12" customHeight="1" x14ac:dyDescent="0.2">
      <c r="A13" s="358" t="s">
        <v>112</v>
      </c>
      <c r="B13" s="933" t="s">
        <v>1808</v>
      </c>
      <c r="C13" s="357"/>
      <c r="D13" s="358" t="s">
        <v>580</v>
      </c>
      <c r="E13" s="574"/>
      <c r="F13" s="935">
        <f>'Expenditures 15-22'!K331</f>
        <v>0</v>
      </c>
      <c r="G13" s="937"/>
    </row>
    <row r="14" spans="1:7" ht="12" customHeight="1" thickBot="1" x14ac:dyDescent="0.25">
      <c r="A14" s="938"/>
      <c r="B14" s="575"/>
      <c r="C14" s="576"/>
      <c r="D14" s="993" t="s">
        <v>580</v>
      </c>
      <c r="E14" s="587" t="s">
        <v>1112</v>
      </c>
      <c r="F14" s="939">
        <f>SUM(F8:F13)</f>
        <v>28436041</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123890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843915</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122464</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565543</v>
      </c>
      <c r="G53" s="356"/>
    </row>
    <row r="54" spans="1:7" ht="12" customHeight="1" x14ac:dyDescent="0.2">
      <c r="A54" s="358" t="s">
        <v>527</v>
      </c>
      <c r="B54" s="358" t="s">
        <v>1816</v>
      </c>
      <c r="C54" s="954" t="s">
        <v>1138</v>
      </c>
      <c r="D54" s="950" t="s">
        <v>1278</v>
      </c>
      <c r="E54" s="574"/>
      <c r="F54" s="1097">
        <f>'Expenditures 15-22'!G114</f>
        <v>163611</v>
      </c>
      <c r="G54" s="356"/>
    </row>
    <row r="55" spans="1:7" ht="12" customHeight="1" x14ac:dyDescent="0.2">
      <c r="A55" s="358" t="s">
        <v>527</v>
      </c>
      <c r="B55" s="358" t="s">
        <v>1817</v>
      </c>
      <c r="C55" s="954" t="s">
        <v>1138</v>
      </c>
      <c r="D55" s="950" t="s">
        <v>328</v>
      </c>
      <c r="E55" s="574"/>
      <c r="F55" s="1097">
        <f>'Expenditures 15-22'!I114</f>
        <v>400364</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69163</v>
      </c>
      <c r="G58" s="356"/>
    </row>
    <row r="59" spans="1:7" ht="12" customHeight="1" x14ac:dyDescent="0.2">
      <c r="A59" s="960" t="s">
        <v>528</v>
      </c>
      <c r="B59" s="67" t="s">
        <v>1821</v>
      </c>
      <c r="C59" s="1040" t="s">
        <v>1138</v>
      </c>
      <c r="D59" s="67" t="s">
        <v>328</v>
      </c>
      <c r="F59" s="1100">
        <f>'Expenditures 15-22'!I150</f>
        <v>8979</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3025000</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15292</v>
      </c>
      <c r="G64" s="356"/>
    </row>
    <row r="65" spans="1:8" ht="12" customHeight="1" x14ac:dyDescent="0.2">
      <c r="A65" s="358" t="s">
        <v>529</v>
      </c>
      <c r="B65" s="358" t="s">
        <v>1827</v>
      </c>
      <c r="C65" s="951" t="s">
        <v>1138</v>
      </c>
      <c r="D65" s="950" t="s">
        <v>1278</v>
      </c>
      <c r="E65" s="574"/>
      <c r="F65" s="1097">
        <f>'Expenditures 15-22'!G204</f>
        <v>101922</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0</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4961</v>
      </c>
      <c r="G71" s="356"/>
    </row>
    <row r="72" spans="1:8" ht="12" customHeight="1" x14ac:dyDescent="0.2">
      <c r="A72" s="358" t="s">
        <v>530</v>
      </c>
      <c r="B72" s="358" t="s">
        <v>1833</v>
      </c>
      <c r="C72" s="951">
        <f>'Expenditures 15-22'!B274</f>
        <v>3000</v>
      </c>
      <c r="D72" s="941" t="s">
        <v>517</v>
      </c>
      <c r="E72" s="574"/>
      <c r="F72" s="1097">
        <f>'Expenditures 15-22'!K274</f>
        <v>14328</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5459432</v>
      </c>
      <c r="G75" s="356"/>
    </row>
    <row r="76" spans="1:8" s="960" customFormat="1" ht="12" customHeight="1" thickTop="1" thickBot="1" x14ac:dyDescent="0.25">
      <c r="A76" s="580"/>
      <c r="B76" s="578"/>
      <c r="C76" s="579"/>
      <c r="D76" s="959" t="s">
        <v>1791</v>
      </c>
      <c r="E76" s="590"/>
      <c r="F76" s="1103">
        <f>(F14-F75)</f>
        <v>22976609</v>
      </c>
      <c r="G76" s="358"/>
    </row>
    <row r="77" spans="1:8" s="960" customFormat="1" ht="12" customHeight="1" thickTop="1" x14ac:dyDescent="0.2">
      <c r="A77" s="581"/>
      <c r="B77" s="578"/>
      <c r="C77" s="579"/>
      <c r="D77" s="959" t="s">
        <v>2028</v>
      </c>
      <c r="E77" s="590"/>
      <c r="F77" s="1565">
        <v>1515.3</v>
      </c>
      <c r="G77" s="359"/>
      <c r="H77" s="358"/>
    </row>
    <row r="78" spans="1:8" s="960" customFormat="1" ht="12" customHeight="1" thickBot="1" x14ac:dyDescent="0.25">
      <c r="A78" s="582"/>
      <c r="B78" s="578"/>
      <c r="C78" s="579"/>
      <c r="D78" s="959" t="s">
        <v>1858</v>
      </c>
      <c r="E78" s="590" t="s">
        <v>1112</v>
      </c>
      <c r="F78" s="1104">
        <f>IF(F77&gt;0,F76/F77," Complete Line 77")</f>
        <v>15163.075958556063</v>
      </c>
      <c r="G78" s="358"/>
    </row>
    <row r="79" spans="1:8" s="960" customFormat="1" ht="12" thickTop="1" x14ac:dyDescent="0.2">
      <c r="A79" s="383"/>
      <c r="B79" s="358"/>
      <c r="C79" s="357"/>
      <c r="D79" s="577"/>
      <c r="E79" s="574"/>
      <c r="F79" s="961"/>
      <c r="G79" s="358"/>
    </row>
    <row r="80" spans="1:8" s="960" customFormat="1" ht="12" thickBot="1" x14ac:dyDescent="0.25">
      <c r="A80" s="2391" t="s">
        <v>1293</v>
      </c>
      <c r="B80" s="2392"/>
      <c r="C80" s="2392"/>
      <c r="D80" s="2392"/>
      <c r="E80" s="2392"/>
      <c r="F80" s="239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96248</v>
      </c>
      <c r="G93" s="968"/>
    </row>
    <row r="94" spans="1:7" ht="12" customHeight="1" x14ac:dyDescent="0.2">
      <c r="A94" s="969" t="s">
        <v>146</v>
      </c>
      <c r="B94" s="969" t="s">
        <v>182</v>
      </c>
      <c r="C94" s="966">
        <v>1700</v>
      </c>
      <c r="D94" s="975" t="str">
        <f>'Revenues 9-14'!A82</f>
        <v>Total District/School Activity Income</v>
      </c>
      <c r="E94" s="384"/>
      <c r="F94" s="1062">
        <f>SUM('Revenues 9-14'!C82,'Revenues 9-14'!D82)</f>
        <v>636101</v>
      </c>
      <c r="G94" s="968"/>
    </row>
    <row r="95" spans="1:7" ht="12" customHeight="1" x14ac:dyDescent="0.2">
      <c r="A95" s="969" t="s">
        <v>527</v>
      </c>
      <c r="B95" s="969" t="s">
        <v>183</v>
      </c>
      <c r="C95" s="966">
        <f>'Revenues 9-14'!B84</f>
        <v>1811</v>
      </c>
      <c r="D95" s="967" t="str">
        <f>'Revenues 9-14'!A84</f>
        <v>Rentals - Regular Textbooks</v>
      </c>
      <c r="E95" s="384"/>
      <c r="F95" s="1062">
        <f>'Revenues 9-14'!C84</f>
        <v>266246</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157323</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378416</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665857</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5131</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32296</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409435</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1045</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144970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16561</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200041</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59551</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15151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10702</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10319</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3105393</v>
      </c>
    </row>
    <row r="176" spans="1:7" ht="12" customHeight="1" x14ac:dyDescent="0.2">
      <c r="A176" s="583"/>
      <c r="B176" s="584"/>
      <c r="C176" s="585"/>
      <c r="D176" s="991" t="s">
        <v>1855</v>
      </c>
      <c r="E176" s="1045"/>
      <c r="F176" s="1107">
        <f>'PCTC-OEPP 28-29'!F76-F175</f>
        <v>19871216</v>
      </c>
    </row>
    <row r="177" spans="1:7" ht="12" customHeight="1" x14ac:dyDescent="0.2">
      <c r="A177" s="583"/>
      <c r="B177" s="584"/>
      <c r="C177" s="585"/>
      <c r="D177" s="991" t="s">
        <v>2012</v>
      </c>
      <c r="E177" s="1045"/>
      <c r="F177" s="1107">
        <f>'Cap Outlay Deprec 27'!I18</f>
        <v>2098159.2999999998</v>
      </c>
    </row>
    <row r="178" spans="1:7" ht="12" customHeight="1" x14ac:dyDescent="0.2">
      <c r="A178" s="583"/>
      <c r="B178" s="584"/>
      <c r="C178" s="585"/>
      <c r="D178" s="991" t="s">
        <v>1857</v>
      </c>
      <c r="E178" s="1045"/>
      <c r="F178" s="1107">
        <f>F176+F177</f>
        <v>21969375.300000001</v>
      </c>
    </row>
    <row r="179" spans="1:7" ht="12" customHeight="1" x14ac:dyDescent="0.2">
      <c r="A179" s="583"/>
      <c r="B179" s="586"/>
      <c r="C179" s="585"/>
      <c r="D179" s="991" t="s">
        <v>2013</v>
      </c>
      <c r="E179" s="1045"/>
      <c r="F179" s="1108">
        <f>'PCTC-OEPP 28-29'!F77</f>
        <v>1515.3</v>
      </c>
      <c r="G179" s="68"/>
    </row>
    <row r="180" spans="1:7" ht="12" customHeight="1" thickBot="1" x14ac:dyDescent="0.25">
      <c r="A180" s="583"/>
      <c r="B180" s="586"/>
      <c r="C180" s="585"/>
      <c r="D180" s="991" t="s">
        <v>1934</v>
      </c>
      <c r="E180" s="1045" t="s">
        <v>1935</v>
      </c>
      <c r="F180" s="1109">
        <f>F178/F179</f>
        <v>14498.366858047912</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7"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2" t="s">
        <v>1630</v>
      </c>
      <c r="B5" s="2403"/>
      <c r="C5" s="2403"/>
      <c r="D5" s="2403"/>
      <c r="E5" s="2403"/>
      <c r="F5" s="2403"/>
      <c r="G5" s="2404"/>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07" t="s">
        <v>2090</v>
      </c>
      <c r="B11" s="2408"/>
      <c r="C11" s="2408"/>
      <c r="D11" s="2409"/>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15012017</v>
      </c>
      <c r="F19" s="762"/>
      <c r="G19" s="764">
        <f>'Expenditures 15-22'!K33-SUM('Expenditures 15-22'!G33,'Expenditures 15-22'!I33)+'Expenditures 15-22'!D223</f>
        <v>15012017</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1608718</v>
      </c>
      <c r="F21" s="762"/>
      <c r="G21" s="764">
        <f>'Expenditures 15-22'!K42-SUM('Expenditures 15-22'!G42,'Expenditures 15-22'!I42)+'Expenditures 15-22'!K120-SUM('Expenditures 15-22'!G120,'Expenditures 15-22'!I120)+'Expenditures 15-22'!K174-SUM('Expenditures 15-22'!G174,'Expenditures 15-22'!I174)+'Expenditures 15-22'!D232</f>
        <v>1608718</v>
      </c>
      <c r="H21" s="286"/>
      <c r="I21" s="215"/>
    </row>
    <row r="22" spans="1:9" s="2" customFormat="1" ht="12" customHeight="1" x14ac:dyDescent="0.2">
      <c r="A22" s="761" t="s">
        <v>644</v>
      </c>
      <c r="B22" s="757"/>
      <c r="C22" s="756">
        <v>2200</v>
      </c>
      <c r="D22" s="762"/>
      <c r="E22" s="763">
        <f>'Expenditures 15-22'!K47-SUM('Expenditures 15-22'!G47,'Expenditures 15-22'!I47)+'Expenditures 15-22'!D237</f>
        <v>506454</v>
      </c>
      <c r="F22" s="762"/>
      <c r="G22" s="764">
        <f>'Expenditures 15-22'!K47-SUM('Expenditures 15-22'!G47,'Expenditures 15-22'!I47)+'Expenditures 15-22'!D237</f>
        <v>506454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653688</v>
      </c>
      <c r="F23" s="762"/>
      <c r="G23" s="763">
        <f>'Expenditures 15-22'!K53-SUM('Expenditures 15-22'!G53,'Expenditures 15-22'!I53)+'Expenditures 15-22'!D251+'Expenditures 15-22'!K323-SUM('Expenditures 15-22'!G323,'Expenditures 15-22'!I323)</f>
        <v>653688</v>
      </c>
      <c r="H23" s="286"/>
      <c r="I23" s="215"/>
    </row>
    <row r="24" spans="1:9" s="2" customFormat="1" ht="12" customHeight="1" x14ac:dyDescent="0.2">
      <c r="A24" s="761" t="s">
        <v>646</v>
      </c>
      <c r="B24" s="757"/>
      <c r="C24" s="756">
        <v>2400</v>
      </c>
      <c r="D24" s="762"/>
      <c r="E24" s="763">
        <f>'Expenditures 15-22'!K57-SUM('Expenditures 15-22'!G57,'Expenditures 15-22'!I57)+'Expenditures 15-22'!D255</f>
        <v>254204</v>
      </c>
      <c r="F24" s="762"/>
      <c r="G24" s="764">
        <f>'Expenditures 15-22'!K57-SUM('Expenditures 15-22'!G57,'Expenditures 15-22'!I57)+'Expenditures 15-22'!D255</f>
        <v>254204</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110567</v>
      </c>
      <c r="E26" s="763">
        <f>'Expenditures 15-22'!K122-SUM('Expenditures 15-22'!G122,'Expenditures 15-22'!I122)+E7</f>
        <v>0</v>
      </c>
      <c r="F26" s="763">
        <f>'Expenditures 15-22'!K59-SUM('Expenditures 15-22'!G59,'Expenditures 15-22'!I59)+'Expenditures 15-22'!D257-E7</f>
        <v>110567</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210352</v>
      </c>
      <c r="E27" s="763">
        <f>E8</f>
        <v>0</v>
      </c>
      <c r="F27" s="763">
        <f>'Expenditures 15-22'!K60-SUM('Expenditures 15-22'!G60,'Expenditures 15-22'!I60)+'Expenditures 15-22'!D258-E8</f>
        <v>210352</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2279550</v>
      </c>
      <c r="F28" s="766">
        <f>'Expenditures 15-22'!K61-SUM('Expenditures 15-22'!G61,'Expenditures 15-22'!I61)+'Expenditures 15-22'!K124-SUM('Expenditures 15-22'!G124,'Expenditures 15-22'!I124)+'Expenditures 15-22'!D260-E9</f>
        <v>2279550</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655530</v>
      </c>
      <c r="F29" s="762"/>
      <c r="G29" s="764">
        <f>'Expenditures 15-22'!K62-SUM('Expenditures 15-22'!G62,'Expenditures 15-22'!I62)+'Expenditures 15-22'!K125-SUM('Expenditures 15-22'!G125,'Expenditures 15-22'!I125)+'Expenditures 15-22'!K176-SUM('Expenditures 15-22'!G176,'Expenditures 15-22'!I176)+'Expenditures 15-22'!D261</f>
        <v>655530</v>
      </c>
      <c r="H29" s="391"/>
    </row>
    <row r="30" spans="1:9" ht="12" customHeight="1" x14ac:dyDescent="0.2">
      <c r="A30" s="761" t="s">
        <v>106</v>
      </c>
      <c r="B30" s="759"/>
      <c r="C30" s="756">
        <v>2560</v>
      </c>
      <c r="D30" s="762"/>
      <c r="E30" s="763">
        <f>'Expenditures 15-22'!K63-SUM('Expenditures 15-22'!G63,'Expenditures 15-22'!I63)+'Expenditures 15-22'!D262-E10</f>
        <v>428549</v>
      </c>
      <c r="F30" s="762"/>
      <c r="G30" s="763">
        <f>'Expenditures 15-22'!K63-SUM('Expenditures 15-22'!G63,'Expenditures 15-22'!I63)+'Expenditures 15-22'!D262-E10</f>
        <v>428549</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35129</v>
      </c>
      <c r="F34" s="762"/>
      <c r="G34" s="763">
        <f>'Expenditures 15-22'!K68-SUM('Expenditures 15-22'!G68,'Expenditures 15-22'!I68)+'Expenditures 15-22'!D267</f>
        <v>35129</v>
      </c>
    </row>
    <row r="35" spans="1:7" ht="12" customHeight="1" x14ac:dyDescent="0.2">
      <c r="A35" s="761" t="s">
        <v>1228</v>
      </c>
      <c r="B35" s="759"/>
      <c r="C35" s="756">
        <v>2630</v>
      </c>
      <c r="D35" s="762"/>
      <c r="E35" s="763">
        <f>'Expenditures 15-22'!K69-SUM('Expenditures 15-22'!G69,'Expenditures 15-22'!I69)+'Expenditures 15-22'!D268</f>
        <v>176526</v>
      </c>
      <c r="F35" s="762"/>
      <c r="G35" s="763">
        <f>'Expenditures 15-22'!K69-SUM('Expenditures 15-22'!G69,'Expenditures 15-22'!I69)+'Expenditures 15-22'!D268</f>
        <v>176526</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97967</v>
      </c>
      <c r="E37" s="763">
        <f>E14</f>
        <v>0</v>
      </c>
      <c r="F37" s="763">
        <f>'Expenditures 15-22'!K71-SUM('Expenditures 15-22'!G71,'Expenditures 15-22'!I71)+'Expenditures 15-22'!D270-E14</f>
        <v>97967</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136792</v>
      </c>
      <c r="F39" s="762"/>
      <c r="G39" s="763">
        <f>'Expenditures 15-22'!K75-SUM('Expenditures 15-22'!G75,'Expenditures 15-22'!I75)+'Expenditures 15-22'!K130-SUM('Expenditures 15-22'!G130,'Expenditures 15-22'!I130)+'Expenditures 15-22'!K179-SUM('Expenditures 15-22'!G179,'Expenditures 15-22'!I179)+'Expenditures 15-22'!D274</f>
        <v>136792</v>
      </c>
    </row>
    <row r="40" spans="1:7" ht="12" customHeight="1" x14ac:dyDescent="0.2">
      <c r="A40" s="778" t="s">
        <v>162</v>
      </c>
      <c r="B40" s="779"/>
      <c r="C40" s="780"/>
      <c r="D40" s="766">
        <f>SUM(D19:D39)</f>
        <v>418886</v>
      </c>
      <c r="E40" s="766">
        <f>SUM(E19:E39)</f>
        <v>21747157</v>
      </c>
      <c r="F40" s="766">
        <f>SUM(F19:F39)</f>
        <v>2698436</v>
      </c>
      <c r="G40" s="766">
        <f>SUM(G19:G39)</f>
        <v>19467607</v>
      </c>
    </row>
    <row r="41" spans="1:7" x14ac:dyDescent="0.2">
      <c r="A41" s="286"/>
      <c r="B41" s="215"/>
      <c r="C41" s="287"/>
      <c r="D41" s="2405" t="s">
        <v>602</v>
      </c>
      <c r="E41" s="2406"/>
      <c r="F41" s="770" t="s">
        <v>603</v>
      </c>
      <c r="G41" s="777"/>
    </row>
    <row r="42" spans="1:7" ht="12" customHeight="1" x14ac:dyDescent="0.2">
      <c r="A42" s="286"/>
      <c r="B42" s="215"/>
      <c r="C42" s="287"/>
      <c r="D42" s="771" t="s">
        <v>551</v>
      </c>
      <c r="E42" s="767">
        <f>D40</f>
        <v>418886</v>
      </c>
      <c r="F42" s="771" t="s">
        <v>553</v>
      </c>
      <c r="G42" s="767">
        <f>F40</f>
        <v>2698436</v>
      </c>
    </row>
    <row r="43" spans="1:7" ht="12" customHeight="1" x14ac:dyDescent="0.2">
      <c r="A43" s="286"/>
      <c r="B43" s="215"/>
      <c r="C43" s="287"/>
      <c r="D43" s="771" t="s">
        <v>552</v>
      </c>
      <c r="E43" s="767">
        <f>E40</f>
        <v>21747157</v>
      </c>
      <c r="F43" s="771" t="s">
        <v>552</v>
      </c>
      <c r="G43" s="767">
        <f>G40</f>
        <v>19467607</v>
      </c>
    </row>
    <row r="44" spans="1:7" ht="12" customHeight="1" x14ac:dyDescent="0.2">
      <c r="A44" s="286"/>
      <c r="B44" s="215"/>
      <c r="C44" s="215"/>
      <c r="D44" s="781" t="s">
        <v>1165</v>
      </c>
      <c r="E44" s="782">
        <f>(E42/E43)</f>
        <v>1.9261644177213599E-2</v>
      </c>
      <c r="F44" s="781" t="s">
        <v>1165</v>
      </c>
      <c r="G44" s="782">
        <f>(G42/G43)</f>
        <v>0.13861159206675994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2" activePane="bottomLeft" state="frozen"/>
      <selection pane="bottomLeft" activeCell="E31" sqref="E3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Riverside-Brookfield Twp SD 208</v>
      </c>
      <c r="C6" s="2416"/>
      <c r="D6" s="2416"/>
      <c r="E6" s="1924"/>
    </row>
    <row r="7" spans="1:7" ht="11.25" customHeight="1" x14ac:dyDescent="0.25">
      <c r="A7" s="1923"/>
      <c r="B7" s="2417">
        <f>COVER!A13</f>
        <v>6016208017</v>
      </c>
      <c r="C7" s="2417"/>
      <c r="D7" s="241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t="s">
        <v>2098</v>
      </c>
      <c r="C12" s="1934" t="s">
        <v>2098</v>
      </c>
      <c r="D12" s="1937" t="s">
        <v>2098</v>
      </c>
      <c r="E12" s="1936" t="s">
        <v>2118</v>
      </c>
    </row>
    <row r="13" spans="1:7" ht="12" customHeight="1" x14ac:dyDescent="0.2">
      <c r="A13" s="1933" t="s">
        <v>1661</v>
      </c>
      <c r="B13" s="1934"/>
      <c r="C13" s="1934"/>
      <c r="D13" s="1937"/>
      <c r="E13" s="1936"/>
    </row>
    <row r="14" spans="1:7" ht="12" customHeight="1" x14ac:dyDescent="0.2">
      <c r="A14" s="1933" t="s">
        <v>1662</v>
      </c>
      <c r="B14" s="1934" t="s">
        <v>2098</v>
      </c>
      <c r="C14" s="1934" t="s">
        <v>2098</v>
      </c>
      <c r="D14" s="1937" t="s">
        <v>2098</v>
      </c>
      <c r="E14" s="1936" t="s">
        <v>2119</v>
      </c>
    </row>
    <row r="15" spans="1:7" ht="12" customHeight="1" x14ac:dyDescent="0.2">
      <c r="A15" s="1933" t="s">
        <v>1663</v>
      </c>
      <c r="B15" s="1934" t="s">
        <v>2098</v>
      </c>
      <c r="C15" s="1934" t="s">
        <v>2098</v>
      </c>
      <c r="D15" s="1937" t="s">
        <v>2098</v>
      </c>
      <c r="E15" s="1936" t="s">
        <v>2120</v>
      </c>
    </row>
    <row r="16" spans="1:7" ht="12" customHeight="1" x14ac:dyDescent="0.2">
      <c r="A16" s="1933" t="s">
        <v>1664</v>
      </c>
      <c r="B16" s="1934" t="s">
        <v>2098</v>
      </c>
      <c r="C16" s="1934" t="s">
        <v>2098</v>
      </c>
      <c r="D16" s="1937" t="s">
        <v>2098</v>
      </c>
      <c r="E16" s="1936" t="s">
        <v>2121</v>
      </c>
    </row>
    <row r="17" spans="1:11" ht="12" customHeight="1" x14ac:dyDescent="0.2">
      <c r="A17" s="1933" t="s">
        <v>1665</v>
      </c>
      <c r="B17" s="1934"/>
      <c r="C17" s="1934"/>
      <c r="D17" s="1937"/>
      <c r="E17" s="1936"/>
    </row>
    <row r="18" spans="1:11" ht="12" customHeight="1" x14ac:dyDescent="0.2">
      <c r="A18" s="1933" t="s">
        <v>1666</v>
      </c>
      <c r="B18" s="1934" t="s">
        <v>2098</v>
      </c>
      <c r="C18" s="1934" t="s">
        <v>2098</v>
      </c>
      <c r="D18" s="1937" t="s">
        <v>2098</v>
      </c>
      <c r="E18" s="1936" t="s">
        <v>2118</v>
      </c>
    </row>
    <row r="19" spans="1:11" ht="12" customHeight="1" x14ac:dyDescent="0.2">
      <c r="A19" s="1933" t="s">
        <v>1916</v>
      </c>
      <c r="B19" s="1934" t="s">
        <v>2098</v>
      </c>
      <c r="C19" s="1934" t="s">
        <v>2098</v>
      </c>
      <c r="D19" s="1937" t="s">
        <v>2098</v>
      </c>
      <c r="E19" s="1936" t="s">
        <v>2122</v>
      </c>
    </row>
    <row r="20" spans="1:11" ht="12" customHeight="1" x14ac:dyDescent="0.2">
      <c r="A20" s="1933" t="s">
        <v>1917</v>
      </c>
      <c r="B20" s="1934" t="s">
        <v>2098</v>
      </c>
      <c r="C20" s="1934" t="s">
        <v>2098</v>
      </c>
      <c r="D20" s="1937" t="s">
        <v>2098</v>
      </c>
      <c r="E20" s="1936" t="s">
        <v>2123</v>
      </c>
    </row>
    <row r="21" spans="1:11" ht="12" customHeight="1" x14ac:dyDescent="0.2">
      <c r="A21" s="1933" t="s">
        <v>1918</v>
      </c>
      <c r="B21" s="1934" t="s">
        <v>2098</v>
      </c>
      <c r="C21" s="1934" t="s">
        <v>2098</v>
      </c>
      <c r="D21" s="1937" t="s">
        <v>2098</v>
      </c>
      <c r="E21" s="1936" t="s">
        <v>2124</v>
      </c>
    </row>
    <row r="22" spans="1:11" ht="12" customHeight="1" x14ac:dyDescent="0.2">
      <c r="A22" s="1933" t="s">
        <v>1919</v>
      </c>
      <c r="B22" s="1934" t="s">
        <v>2098</v>
      </c>
      <c r="C22" s="1934" t="s">
        <v>2098</v>
      </c>
      <c r="D22" s="1937" t="s">
        <v>2098</v>
      </c>
      <c r="E22" s="1936" t="s">
        <v>2118</v>
      </c>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t="s">
        <v>2098</v>
      </c>
      <c r="E26" s="1936" t="s">
        <v>2125</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t="s">
        <v>2098</v>
      </c>
      <c r="C30" s="1934" t="s">
        <v>2098</v>
      </c>
      <c r="D30" s="1937" t="s">
        <v>2098</v>
      </c>
      <c r="E30" s="1936" t="s">
        <v>2126</v>
      </c>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Riverside-Brookfield Twp SD 208</v>
      </c>
      <c r="J6" s="2437"/>
    </row>
    <row r="7" spans="1:10" x14ac:dyDescent="0.2">
      <c r="A7" s="2438" t="s">
        <v>1015</v>
      </c>
      <c r="B7" s="2439"/>
      <c r="C7" s="2439"/>
      <c r="D7" s="2439"/>
      <c r="E7" s="2440"/>
      <c r="F7" s="1604"/>
      <c r="G7" s="1593"/>
      <c r="H7" s="1603" t="s">
        <v>431</v>
      </c>
      <c r="I7" s="2441">
        <f>COVER!A13</f>
        <v>6016208017</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358515</v>
      </c>
      <c r="F12" s="1632"/>
      <c r="G12" s="1631">
        <f t="shared" ref="G12:G18" si="0">SUM(E12:F12)</f>
        <v>358515</v>
      </c>
      <c r="H12" s="1633">
        <v>367299</v>
      </c>
      <c r="I12" s="1632"/>
      <c r="J12" s="1631">
        <f t="shared" ref="J12:J18" si="1">SUM(H12:I12)</f>
        <v>367299</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109136</v>
      </c>
      <c r="F15" s="1631">
        <f>'Expenditures 15-22'!K122</f>
        <v>0</v>
      </c>
      <c r="G15" s="1631">
        <f t="shared" si="0"/>
        <v>109136</v>
      </c>
      <c r="H15" s="1633">
        <v>116356</v>
      </c>
      <c r="I15" s="1633"/>
      <c r="J15" s="1631">
        <f t="shared" si="1"/>
        <v>116356</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467651</v>
      </c>
      <c r="F19" s="1639">
        <f t="shared" si="2"/>
        <v>0</v>
      </c>
      <c r="G19" s="1639">
        <f t="shared" si="2"/>
        <v>467651</v>
      </c>
      <c r="H19" s="1639">
        <f t="shared" si="2"/>
        <v>483655</v>
      </c>
      <c r="I19" s="1639">
        <f t="shared" si="2"/>
        <v>0</v>
      </c>
      <c r="J19" s="1639">
        <f t="shared" si="2"/>
        <v>483655</v>
      </c>
    </row>
    <row r="20" spans="1:10" ht="25.5" customHeight="1" thickTop="1" x14ac:dyDescent="0.2">
      <c r="A20" s="1627">
        <v>9</v>
      </c>
      <c r="B20" s="2448" t="s">
        <v>2020</v>
      </c>
      <c r="C20" s="2446"/>
      <c r="D20" s="2447"/>
      <c r="E20" s="1640"/>
      <c r="F20" s="1640"/>
      <c r="G20" s="1640"/>
      <c r="H20" s="1640"/>
      <c r="I20" s="1640"/>
      <c r="J20" s="1641">
        <f>IF(AND(G19&gt;0,J19&gt;0),(((J19-G19)/G19)),"Enter Budget Data")</f>
        <v>3.4222101524427402E-2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2127</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Riverside-Brookfield Twp SD 208</v>
      </c>
    </row>
    <row r="65" spans="2:2" x14ac:dyDescent="0.2">
      <c r="B65" s="393">
        <f>COVER!A13</f>
        <v>6016208017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21"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1085850</xdr:colOff>
                <xdr:row>1</xdr:row>
                <xdr:rowOff>152400</xdr:rowOff>
              </from>
              <to>
                <xdr:col>0</xdr:col>
                <xdr:colOff>2000250</xdr:colOff>
                <xdr:row>6</xdr:row>
                <xdr:rowOff>28575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2238375</xdr:colOff>
                <xdr:row>1</xdr:row>
                <xdr:rowOff>142875</xdr:rowOff>
              </from>
              <to>
                <xdr:col>1</xdr:col>
                <xdr:colOff>266700</xdr:colOff>
                <xdr:row>6</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34"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20821833</v>
      </c>
      <c r="C6" s="1574">
        <f>'Acct Summary 7-8'!D8</f>
        <v>2412396</v>
      </c>
      <c r="D6" s="1574">
        <f>'Acct Summary 7-8'!F8</f>
        <v>986295</v>
      </c>
      <c r="E6" s="1574">
        <f>'Acct Summary 7-8'!I8</f>
        <v>28952</v>
      </c>
      <c r="F6" s="1574">
        <f>SUM(B6:E6)</f>
        <v>24249476</v>
      </c>
    </row>
    <row r="7" spans="1:8" s="1575" customFormat="1" ht="14.25" customHeight="1" thickBot="1" x14ac:dyDescent="0.25">
      <c r="A7" s="1573" t="s">
        <v>1635</v>
      </c>
      <c r="B7" s="1576">
        <f>'Acct Summary 7-8'!C17</f>
        <v>19856198</v>
      </c>
      <c r="C7" s="1576">
        <f>'Acct Summary 7-8'!D17</f>
        <v>2357692</v>
      </c>
      <c r="D7" s="1576">
        <f>'Acct Summary 7-8'!F17</f>
        <v>772744</v>
      </c>
      <c r="E7" s="1835"/>
      <c r="F7" s="1574">
        <f>SUM(B7:E7)</f>
        <v>22986634</v>
      </c>
    </row>
    <row r="8" spans="1:8" s="1575" customFormat="1" ht="14.25" thickTop="1" thickBot="1" x14ac:dyDescent="0.25">
      <c r="A8" s="1577" t="s">
        <v>1636</v>
      </c>
      <c r="B8" s="1578">
        <f>(B6-B7)</f>
        <v>965635</v>
      </c>
      <c r="C8" s="1578">
        <f>(C6-C7)</f>
        <v>54704</v>
      </c>
      <c r="D8" s="1578">
        <f>(D6-D7)</f>
        <v>213551</v>
      </c>
      <c r="E8" s="1576">
        <f>(E6-E7)</f>
        <v>28952</v>
      </c>
      <c r="F8" s="1579">
        <f>SUM(F6-F7)</f>
        <v>1262842</v>
      </c>
    </row>
    <row r="9" spans="1:8" s="1575" customFormat="1" ht="14.25" thickTop="1" thickBot="1" x14ac:dyDescent="0.25">
      <c r="A9" s="1580" t="s">
        <v>2022</v>
      </c>
      <c r="B9" s="1581">
        <f>'Acct Summary 7-8'!C81</f>
        <v>12856662</v>
      </c>
      <c r="C9" s="1581">
        <f>'Acct Summary 7-8'!D81</f>
        <v>2515506</v>
      </c>
      <c r="D9" s="1581">
        <f>'Acct Summary 7-8'!F81</f>
        <v>483377</v>
      </c>
      <c r="E9" s="1581">
        <f>'Acct Summary 7-8'!I81</f>
        <v>5292262</v>
      </c>
      <c r="F9" s="1660">
        <f>SUM(B9:E9)</f>
        <v>21147807</v>
      </c>
    </row>
    <row r="10" spans="1:8" ht="16.5" customHeight="1" thickTop="1" x14ac:dyDescent="0.2">
      <c r="A10" s="1582"/>
      <c r="B10" s="1583"/>
      <c r="C10" s="2458" t="str">
        <f>IF(AND(F8&lt;0,F9&gt;=0,ABS(F8*3)&gt;ABS(F9)),A14,IF(AND(F8&lt;0,F9&gt;0,ABS(F8*3)&lt;=ABS(F9)),A15,IF(AND(F8&lt;0,F9&lt;0),A14,IF(F9=0,A17,A16))))</f>
        <v>Balanced - no deficit reduction plan is required.</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0" customFormat="1" hidden="1" x14ac:dyDescent="0.2">
      <c r="A14" s="2457" t="s">
        <v>1950</v>
      </c>
      <c r="B14" s="2457"/>
      <c r="C14" s="2457"/>
      <c r="D14" s="2457"/>
      <c r="E14" s="2457"/>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0" sqref="D30"/>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73"/>
      <c r="B8" s="2474"/>
      <c r="C8" s="2474"/>
      <c r="D8" s="2475"/>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78" t="s">
        <v>1889</v>
      </c>
      <c r="D11" s="2479"/>
    </row>
    <row r="12" spans="1:4" s="4" customFormat="1" ht="12.75" x14ac:dyDescent="0.2">
      <c r="A12" s="1892"/>
      <c r="B12" s="227"/>
      <c r="C12" s="1891" t="s">
        <v>1888</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2" t="str">
        <f>IF(COVER!O11="X","CASH",IF(COVER!O12="X","ACCRUAL ","PLEASE CHECK AN ACCOUNTING BASIS."))</f>
        <v xml:space="preserve">ACCRUAL </v>
      </c>
    </row>
    <row r="30" spans="1:4" ht="12.2" customHeight="1" x14ac:dyDescent="0.2">
      <c r="A30" s="230"/>
      <c r="B30" s="231"/>
      <c r="C30" s="360" t="s">
        <v>1590</v>
      </c>
      <c r="D30" s="1252" t="b">
        <f>IF(COVER!O11="X","OK",IF(AND('Aud Quest 2'!J90=0,'Aud Quest 2'!H77&lt;DATE(2016,12,31)),"ENTER ACCOUNTING INFO",IF(AND('Aud Quest 2'!J90&gt;0,'Aud Quest 2'!H77&lt;DATE(2016,12,31)),"OK")))</f>
        <v>0</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3" t="s">
        <v>616</v>
      </c>
      <c r="D49" s="2484"/>
    </row>
    <row r="50" spans="1:4" x14ac:dyDescent="0.2">
      <c r="A50" s="245"/>
      <c r="B50" s="246"/>
      <c r="C50" s="1563" t="s">
        <v>1594</v>
      </c>
      <c r="D50" s="1259" t="str">
        <f>IF(SUM('Assets-Liab 5-6'!C13)&lt;&gt;SUM('Assets-Liab 5-6'!C41),"ERROR!","OK")</f>
        <v>OK</v>
      </c>
    </row>
    <row r="51" spans="1:4" x14ac:dyDescent="0.2">
      <c r="A51" s="245"/>
      <c r="B51" s="246"/>
      <c r="C51" s="1563" t="s">
        <v>1595</v>
      </c>
      <c r="D51" s="1259" t="str">
        <f>IF(SUM('Assets-Liab 5-6'!D13)&lt;&gt;SUM('Assets-Liab 5-6'!D41),"ERROR!","OK")</f>
        <v>OK</v>
      </c>
    </row>
    <row r="52" spans="1:4" x14ac:dyDescent="0.2">
      <c r="A52" s="245"/>
      <c r="B52" s="246"/>
      <c r="C52" s="1563" t="s">
        <v>1596</v>
      </c>
      <c r="D52" s="1259" t="str">
        <f>IF(SUM('Assets-Liab 5-6'!E13)&lt;&gt;SUM('Assets-Liab 5-6'!E41),"ERROR!","OK")</f>
        <v>OK</v>
      </c>
    </row>
    <row r="53" spans="1:4" x14ac:dyDescent="0.2">
      <c r="A53" s="245"/>
      <c r="B53" s="246"/>
      <c r="C53" s="1563" t="s">
        <v>1597</v>
      </c>
      <c r="D53" s="1259" t="str">
        <f>IF(SUM('Assets-Liab 5-6'!F13)&lt;&gt;SUM('Assets-Liab 5-6'!F41),"ERROR!","OK")</f>
        <v>OK</v>
      </c>
    </row>
    <row r="54" spans="1:4" x14ac:dyDescent="0.2">
      <c r="A54" s="245"/>
      <c r="B54" s="246"/>
      <c r="C54" s="1563" t="s">
        <v>1598</v>
      </c>
      <c r="D54" s="1259" t="str">
        <f>IF(SUM('Assets-Liab 5-6'!G13)&lt;&gt;SUM('Assets-Liab 5-6'!G41),"ERROR!","OK")</f>
        <v>OK</v>
      </c>
    </row>
    <row r="55" spans="1:4" x14ac:dyDescent="0.2">
      <c r="A55" s="245"/>
      <c r="B55" s="246"/>
      <c r="C55" s="1563" t="s">
        <v>1599</v>
      </c>
      <c r="D55" s="1259" t="str">
        <f>IF(SUM('Assets-Liab 5-6'!H13)&lt;&gt;SUM('Assets-Liab 5-6'!H41),"ERROR!","OK")</f>
        <v>OK</v>
      </c>
    </row>
    <row r="56" spans="1:4" x14ac:dyDescent="0.2">
      <c r="A56" s="245"/>
      <c r="B56" s="246"/>
      <c r="C56" s="1563" t="s">
        <v>1600</v>
      </c>
      <c r="D56" s="1259" t="str">
        <f>IF(SUM('Assets-Liab 5-6'!I13)&lt;&gt;SUM('Assets-Liab 5-6'!I41),"ERROR!","OK")</f>
        <v>OK</v>
      </c>
    </row>
    <row r="57" spans="1:4" x14ac:dyDescent="0.2">
      <c r="A57" s="245"/>
      <c r="B57" s="246"/>
      <c r="C57" s="1563" t="s">
        <v>1601</v>
      </c>
      <c r="D57" s="1259" t="str">
        <f>IF(SUM('Assets-Liab 5-6'!J13)&lt;&gt;SUM('Assets-Liab 5-6'!J41),"ERROR!","OK")</f>
        <v>OK</v>
      </c>
    </row>
    <row r="58" spans="1:4" x14ac:dyDescent="0.2">
      <c r="A58" s="245"/>
      <c r="B58" s="246"/>
      <c r="C58" s="1563" t="s">
        <v>1602</v>
      </c>
      <c r="D58" s="1259" t="str">
        <f>IF(SUM('Assets-Liab 5-6'!K13)&lt;&gt;SUM('Assets-Liab 5-6'!K41),"ERROR!","OK")</f>
        <v>OK</v>
      </c>
    </row>
    <row r="59" spans="1:4" x14ac:dyDescent="0.2">
      <c r="A59" s="245"/>
      <c r="B59" s="246"/>
      <c r="C59" s="1563" t="s">
        <v>1603</v>
      </c>
      <c r="D59" s="1259" t="str">
        <f>IF(SUM('Assets-Liab 5-6'!L13)&lt;&gt;('Assets-Liab 5-6'!L41),"ERROR!","OK")</f>
        <v>OK</v>
      </c>
    </row>
    <row r="60" spans="1:4" x14ac:dyDescent="0.2">
      <c r="A60" s="245"/>
      <c r="B60" s="246"/>
      <c r="C60" s="1563" t="s">
        <v>1604</v>
      </c>
      <c r="D60" s="1259" t="str">
        <f>IF(SUM('Assets-Liab 5-6'!M23)&lt;&gt;('Assets-Liab 5-6'!M41),"ERROR!","OK")</f>
        <v>OK</v>
      </c>
    </row>
    <row r="61" spans="1:4" x14ac:dyDescent="0.2">
      <c r="A61" s="245"/>
      <c r="B61" s="246"/>
      <c r="C61" s="1563" t="s">
        <v>1605</v>
      </c>
      <c r="D61" s="1259" t="str">
        <f>IF(SUM('Assets-Liab 5-6'!N23)&lt;&gt;('Assets-Liab 5-6'!N41),"ERROR!","OK")</f>
        <v>OK</v>
      </c>
    </row>
    <row r="62" spans="1:4" x14ac:dyDescent="0.2">
      <c r="A62" s="232"/>
      <c r="B62" s="247">
        <f>B49+1</f>
        <v>6</v>
      </c>
      <c r="C62" s="2476" t="s">
        <v>900</v>
      </c>
      <c r="D62" s="2477"/>
    </row>
    <row r="63" spans="1:4" s="241" customFormat="1" x14ac:dyDescent="0.2">
      <c r="A63" s="232"/>
      <c r="B63" s="238"/>
      <c r="C63" s="1564" t="s">
        <v>1606</v>
      </c>
      <c r="D63" s="1260" t="str">
        <f>IF('Assets-Liab 5-6'!C38+'Assets-Liab 5-6'!C39='Acct Summary 7-8'!C81,"OK","ERROR!")</f>
        <v>OK</v>
      </c>
    </row>
    <row r="64" spans="1:4" x14ac:dyDescent="0.2">
      <c r="A64" s="232"/>
      <c r="B64" s="238"/>
      <c r="C64" s="1564" t="s">
        <v>1607</v>
      </c>
      <c r="D64" s="1260" t="str">
        <f>IF((('Assets-Liab 5-6'!D38+'Assets-Liab 5-6'!D39) ='Acct Summary 7-8'!D81), "OK", "ERROR!" )</f>
        <v>OK</v>
      </c>
    </row>
    <row r="65" spans="1:4" s="241" customFormat="1" x14ac:dyDescent="0.2">
      <c r="A65" s="232"/>
      <c r="B65" s="238"/>
      <c r="C65" s="1564" t="s">
        <v>1608</v>
      </c>
      <c r="D65" s="1260" t="str">
        <f>IF((('Assets-Liab 5-6'!E38 + 'Assets-Liab 5-6'!E39) ='Acct Summary 7-8'!E81), "OK", "ERROR!" )</f>
        <v>OK</v>
      </c>
    </row>
    <row r="66" spans="1:4" x14ac:dyDescent="0.2">
      <c r="A66" s="232"/>
      <c r="B66" s="238"/>
      <c r="C66" s="1564" t="s">
        <v>1609</v>
      </c>
      <c r="D66" s="1260" t="str">
        <f>IF((('Assets-Liab 5-6'!F38 + 'Assets-Liab 5-6'!F39) ='Acct Summary 7-8'!F81), "OK", "ERROR!" )</f>
        <v>OK</v>
      </c>
    </row>
    <row r="67" spans="1:4" ht="12.75" customHeight="1" x14ac:dyDescent="0.2">
      <c r="A67" s="232"/>
      <c r="B67" s="238"/>
      <c r="C67" s="1564" t="s">
        <v>1626</v>
      </c>
      <c r="D67" s="1260" t="str">
        <f>IF((('Assets-Liab 5-6'!G38 + 'Assets-Liab 5-6'!G39) ='Acct Summary 7-8'!G81), "OK", "ERROR!" )</f>
        <v>OK</v>
      </c>
    </row>
    <row r="68" spans="1:4" x14ac:dyDescent="0.2">
      <c r="A68" s="232"/>
      <c r="B68" s="238"/>
      <c r="C68" s="1564" t="s">
        <v>1610</v>
      </c>
      <c r="D68" s="1260" t="str">
        <f>IF((('Assets-Liab 5-6'!H38 + 'Assets-Liab 5-6'!H39) ='Acct Summary 7-8'!H81), "OK", "ERROR!" )</f>
        <v>OK</v>
      </c>
    </row>
    <row r="69" spans="1:4" ht="12.75" customHeight="1" x14ac:dyDescent="0.2">
      <c r="A69" s="232"/>
      <c r="B69" s="238"/>
      <c r="C69" s="1564" t="s">
        <v>1611</v>
      </c>
      <c r="D69" s="1260" t="str">
        <f>IF((('Assets-Liab 5-6'!I38 + 'Assets-Liab 5-6'!I39) ='Acct Summary 7-8'!I81), "OK", "ERROR!" )</f>
        <v>OK</v>
      </c>
    </row>
    <row r="70" spans="1:4" x14ac:dyDescent="0.2">
      <c r="A70" s="232"/>
      <c r="B70" s="238"/>
      <c r="C70" s="1564" t="s">
        <v>1612</v>
      </c>
      <c r="D70" s="1260" t="str">
        <f>IF((('Assets-Liab 5-6'!J38 + 'Assets-Liab 5-6'!J39) ='Acct Summary 7-8'!J81), "OK", "ERROR!" )</f>
        <v>OK</v>
      </c>
    </row>
    <row r="71" spans="1:4" x14ac:dyDescent="0.2">
      <c r="A71" s="242"/>
      <c r="B71" s="238"/>
      <c r="C71" s="1564"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6" t="s">
        <v>758</v>
      </c>
      <c r="D76" s="2477"/>
    </row>
    <row r="77" spans="1:4" x14ac:dyDescent="0.2">
      <c r="A77" s="236"/>
      <c r="B77" s="247"/>
      <c r="C77" s="1072" t="s">
        <v>1614</v>
      </c>
      <c r="D77" s="1262" t="str">
        <f>IF(SUM('Acct Summary 7-8'!C27:K27) =SUM( 'Acct Summary 7-8'!C49:K49),"OK", "ERROR")</f>
        <v>OK</v>
      </c>
    </row>
    <row r="78" spans="1:4" x14ac:dyDescent="0.2">
      <c r="A78" s="232"/>
      <c r="B78" s="238"/>
      <c r="C78" s="1564" t="s">
        <v>1615</v>
      </c>
      <c r="D78" s="1260" t="str">
        <f>IF(SUM('Acct Summary 7-8'!C28:K28)=SUM('Acct Summary 7-8'!C50:K50),"OK","ERROR!")</f>
        <v>OK</v>
      </c>
    </row>
    <row r="79" spans="1:4" ht="24" x14ac:dyDescent="0.2">
      <c r="A79" s="244"/>
      <c r="B79" s="238"/>
      <c r="C79" s="1564"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1646</v>
      </c>
      <c r="D81" s="1260" t="str">
        <f>IF(SUM('Assets-Liab 5-6'!C38:H38)&gt;=SUM('Rest Tax Levies-Tort Im 26'!G25:K25),"OK","ERROR")</f>
        <v>OK</v>
      </c>
    </row>
    <row r="82" spans="1:4" x14ac:dyDescent="0.2">
      <c r="A82" s="232"/>
      <c r="B82" s="238"/>
      <c r="C82" s="1564" t="s">
        <v>1719</v>
      </c>
      <c r="D82" s="1260" t="str">
        <f>IF(SUM('Assets-Liab 5-6'!C39:K39)&gt;0,"OK","ENTRY IS REQUIRED!")</f>
        <v>OK</v>
      </c>
    </row>
    <row r="83" spans="1:4" x14ac:dyDescent="0.2">
      <c r="A83" s="232"/>
      <c r="B83" s="1586">
        <f>B80+1</f>
        <v>11</v>
      </c>
      <c r="C83" s="1587" t="s">
        <v>1648</v>
      </c>
      <c r="D83" s="1260"/>
    </row>
    <row r="84" spans="1:4" x14ac:dyDescent="0.2">
      <c r="A84" s="232"/>
      <c r="B84" s="238"/>
      <c r="C84" s="1564"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7" t="str">
        <f>COVER!A17</f>
        <v>Riverside-Brookfield Twp SD 208</v>
      </c>
      <c r="B7" s="2488"/>
      <c r="C7" s="2488"/>
      <c r="D7" s="2489"/>
      <c r="E7" s="2490">
        <f>COVER!A13</f>
        <v>6016208017</v>
      </c>
      <c r="F7" s="2491"/>
      <c r="G7" s="2492" t="str">
        <f>COVER!T23</f>
        <v>060-0030973</v>
      </c>
      <c r="H7" s="2493"/>
      <c r="I7" s="2493"/>
      <c r="J7" s="2493"/>
      <c r="K7" s="2493"/>
      <c r="L7" s="2494"/>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495"/>
      <c r="B9" s="2496"/>
      <c r="C9" s="2496"/>
      <c r="D9" s="2496"/>
      <c r="E9" s="2496"/>
      <c r="F9" s="2497"/>
      <c r="G9" s="2498" t="str">
        <f>COVER!T13</f>
        <v>EVANS, MARSHALL &amp; PEASE, P.C.</v>
      </c>
      <c r="H9" s="2499"/>
      <c r="I9" s="2499"/>
      <c r="J9" s="2499"/>
      <c r="K9" s="2499"/>
      <c r="L9" s="2500"/>
    </row>
    <row r="10" spans="1:29" ht="13.5" customHeight="1" x14ac:dyDescent="0.2">
      <c r="A10" s="2501">
        <f>COVER!A38</f>
        <v>0</v>
      </c>
      <c r="B10" s="2502"/>
      <c r="C10" s="2502"/>
      <c r="D10" s="2502"/>
      <c r="E10" s="2502"/>
      <c r="F10" s="2503"/>
      <c r="G10" s="2498" t="str">
        <f>COVER!T17</f>
        <v>1875 HICKS ROAD</v>
      </c>
      <c r="H10" s="2504"/>
      <c r="I10" s="2504"/>
      <c r="J10" s="2504"/>
      <c r="K10" s="2504"/>
      <c r="L10" s="2505"/>
    </row>
    <row r="11" spans="1:29" ht="13.5" customHeight="1" x14ac:dyDescent="0.2">
      <c r="A11" s="2006" t="s">
        <v>1907</v>
      </c>
      <c r="B11" s="1958"/>
      <c r="C11" s="1948"/>
      <c r="D11" s="1960"/>
      <c r="E11" s="1948"/>
      <c r="F11" s="1949"/>
      <c r="G11" s="2498" t="str">
        <f>COVER!T19</f>
        <v>ROLLING MEADOWS</v>
      </c>
      <c r="H11" s="2504"/>
      <c r="I11" s="2504"/>
      <c r="J11" s="2001" t="str">
        <f>COVER!X19</f>
        <v>IL</v>
      </c>
      <c r="K11" s="2001">
        <f>COVER!Z19</f>
        <v>60008</v>
      </c>
      <c r="L11" s="2000"/>
    </row>
    <row r="12" spans="1:29" ht="13.5" customHeight="1" x14ac:dyDescent="0.2">
      <c r="A12" s="2506" t="s">
        <v>1906</v>
      </c>
      <c r="B12" s="2507"/>
      <c r="C12" s="2507"/>
      <c r="D12" s="2507"/>
      <c r="E12" s="2507"/>
      <c r="F12" s="2508"/>
      <c r="G12" s="1917"/>
      <c r="H12" s="1294"/>
      <c r="I12" s="1294"/>
      <c r="J12" s="1294"/>
      <c r="K12" s="1294"/>
      <c r="L12" s="1918"/>
    </row>
    <row r="13" spans="1:29" ht="13.5" customHeight="1" x14ac:dyDescent="0.2">
      <c r="A13" s="2498"/>
      <c r="B13" s="2499"/>
      <c r="C13" s="2499"/>
      <c r="D13" s="2499"/>
      <c r="E13" s="1293"/>
      <c r="F13" s="2002"/>
      <c r="G13" s="2010" t="s">
        <v>1908</v>
      </c>
      <c r="H13" s="1951"/>
      <c r="I13" s="2509" t="str">
        <f>COVER!T25</f>
        <v>JEFF@EMPCPA.COM</v>
      </c>
      <c r="J13" s="2510"/>
      <c r="K13" s="2510"/>
      <c r="L13" s="2511"/>
    </row>
    <row r="14" spans="1:29" ht="13.5" customHeight="1" x14ac:dyDescent="0.2">
      <c r="A14" s="2498" t="str">
        <f>COVER!A19</f>
        <v>160 RIDGEWOOD ROAD</v>
      </c>
      <c r="B14" s="2496"/>
      <c r="C14" s="2496"/>
      <c r="D14" s="2496"/>
      <c r="E14" s="1999">
        <v>0</v>
      </c>
      <c r="F14" s="1292"/>
      <c r="G14" s="2011" t="s">
        <v>1386</v>
      </c>
      <c r="H14" s="1278"/>
      <c r="I14" s="1278"/>
      <c r="J14" s="1278"/>
      <c r="K14" s="1278"/>
      <c r="L14" s="1950"/>
    </row>
    <row r="15" spans="1:29" ht="13.5" customHeight="1" x14ac:dyDescent="0.2">
      <c r="A15" s="2498" t="str">
        <f>COVER!A21</f>
        <v>RIVERSIDE</v>
      </c>
      <c r="B15" s="2504"/>
      <c r="C15" s="2504"/>
      <c r="D15" s="1277"/>
      <c r="E15" s="1919"/>
      <c r="F15" s="1291"/>
      <c r="G15" s="1998" t="str">
        <f>COVER!T15</f>
        <v>JEFFERY M. ROLLEFSON, CPA</v>
      </c>
      <c r="H15" s="1278"/>
      <c r="I15" s="1278"/>
      <c r="J15" s="1278"/>
      <c r="K15" s="1278"/>
      <c r="L15" s="1950"/>
    </row>
    <row r="16" spans="1:29" ht="12.2" customHeight="1" x14ac:dyDescent="0.2">
      <c r="A16" s="1998"/>
      <c r="B16" s="1500"/>
      <c r="C16" s="2001">
        <f>COVER!A25</f>
        <v>60546</v>
      </c>
      <c r="D16" s="2001"/>
      <c r="E16" s="2001"/>
      <c r="F16" s="2002"/>
      <c r="G16" s="2512"/>
      <c r="H16" s="2513"/>
      <c r="I16" s="2513"/>
      <c r="J16" s="2513"/>
      <c r="K16" s="2513"/>
      <c r="L16" s="2514"/>
    </row>
    <row r="17" spans="1:13" ht="12.2" customHeight="1" x14ac:dyDescent="0.2">
      <c r="A17" s="2515"/>
      <c r="B17" s="2516"/>
      <c r="C17" s="2516"/>
      <c r="D17" s="2516"/>
      <c r="E17" s="2516"/>
      <c r="F17" s="2517"/>
      <c r="G17" s="2011" t="s">
        <v>1385</v>
      </c>
      <c r="H17" s="1278"/>
      <c r="I17" s="1278"/>
      <c r="J17" s="1278"/>
      <c r="K17" s="2012" t="s">
        <v>1384</v>
      </c>
      <c r="L17" s="1949"/>
      <c r="M17" s="1290"/>
    </row>
    <row r="18" spans="1:13" ht="12.2" customHeight="1" x14ac:dyDescent="0.2">
      <c r="A18" s="2501"/>
      <c r="B18" s="2502"/>
      <c r="C18" s="2502"/>
      <c r="D18" s="2502"/>
      <c r="E18" s="2502"/>
      <c r="F18" s="2503"/>
      <c r="G18" s="2487" t="str">
        <f>COVER!T21</f>
        <v>847-221-5700</v>
      </c>
      <c r="H18" s="2488"/>
      <c r="I18" s="2488"/>
      <c r="J18" s="2488"/>
      <c r="K18" s="2487" t="str">
        <f>COVER!X21</f>
        <v>847-221-5701</v>
      </c>
      <c r="L18" s="251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9" t="str">
        <f>'Single Audit Cover'!A7</f>
        <v>Riverside-Brookfield Twp SD 208</v>
      </c>
      <c r="B1" s="2520"/>
      <c r="C1" s="2520"/>
      <c r="D1" s="2520"/>
    </row>
    <row r="2" spans="1:11" s="2005" customFormat="1" ht="12.75" x14ac:dyDescent="0.2">
      <c r="A2" s="2521">
        <f>'Single Audit Cover'!E7</f>
        <v>6016208017</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Riverside-Brookfield Twp SD 208</v>
      </c>
      <c r="B1" s="2525"/>
      <c r="C1" s="2525"/>
      <c r="D1" s="2525"/>
      <c r="E1" s="2525"/>
    </row>
    <row r="2" spans="1:5" x14ac:dyDescent="0.2">
      <c r="A2" s="2526">
        <f>'Single Audit Cover'!E7</f>
        <v>6016208017</v>
      </c>
      <c r="B2" s="2526"/>
      <c r="C2" s="2526"/>
      <c r="D2" s="2526"/>
      <c r="E2" s="2526"/>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457295</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-10319</v>
      </c>
    </row>
    <row r="19" spans="1:4" ht="13.5" thickBot="1" x14ac:dyDescent="0.25">
      <c r="A19" s="2023" t="s">
        <v>1452</v>
      </c>
      <c r="D19" s="1342">
        <f>SUM(D10:D17)</f>
        <v>446976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1450</v>
      </c>
      <c r="D32" s="1340">
        <f>SUM(D19:D30)</f>
        <v>446976</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1444</v>
      </c>
      <c r="C47" s="1333"/>
      <c r="D47" s="1915">
        <f>SUM(D35:D45)</f>
        <v>0</v>
      </c>
    </row>
    <row r="49" spans="2:4" x14ac:dyDescent="0.2">
      <c r="B49" s="1333" t="s">
        <v>1443</v>
      </c>
      <c r="C49" s="1333"/>
      <c r="D49" s="1915">
        <f>D32-D47</f>
        <v>446976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0" t="str">
        <f>'Single Audit Cover'!A7</f>
        <v>Riverside-Brookfield Twp SD 208</v>
      </c>
      <c r="B1" s="2531"/>
      <c r="C1" s="2531"/>
      <c r="D1" s="2531"/>
      <c r="E1" s="1410"/>
    </row>
    <row r="2" spans="1:7" ht="13.5" customHeight="1" x14ac:dyDescent="0.2">
      <c r="A2" s="2532">
        <f>'Single Audit Cover'!E7</f>
        <v>6016208017</v>
      </c>
      <c r="B2" s="2533"/>
      <c r="C2" s="2533"/>
      <c r="D2" s="2533"/>
      <c r="E2" s="1400"/>
    </row>
    <row r="3" spans="1:7" ht="15.75" customHeight="1" x14ac:dyDescent="0.25">
      <c r="A3" s="2534" t="s">
        <v>1494</v>
      </c>
      <c r="B3" s="2535"/>
      <c r="C3" s="2535"/>
      <c r="D3" s="2535"/>
      <c r="E3" s="1409"/>
    </row>
    <row r="4" spans="1:7" ht="13.5" customHeight="1" x14ac:dyDescent="0.25">
      <c r="A4" s="2536" t="str">
        <f>'Single Audit Cover'!A4</f>
        <v>Year Ending June 30, 2017</v>
      </c>
      <c r="B4" s="2537"/>
      <c r="C4" s="2537"/>
      <c r="D4" s="2537"/>
      <c r="E4" s="1409"/>
    </row>
    <row r="5" spans="1:7" ht="8.25" customHeight="1" x14ac:dyDescent="0.2">
      <c r="C5" s="1349"/>
      <c r="D5" s="1349"/>
    </row>
    <row r="6" spans="1:7" ht="13.5" customHeight="1" x14ac:dyDescent="0.2">
      <c r="A6" s="1341" t="s">
        <v>1847</v>
      </c>
      <c r="C6" s="1349"/>
      <c r="D6" s="1349"/>
    </row>
    <row r="7" spans="1:7" ht="60.95" customHeight="1" x14ac:dyDescent="0.2">
      <c r="A7" s="2529" t="s">
        <v>1902</v>
      </c>
      <c r="B7" s="2529"/>
      <c r="C7" s="2529"/>
      <c r="D7" s="2529"/>
      <c r="E7" s="2529"/>
      <c r="F7" s="2529"/>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29" t="s">
        <v>1848</v>
      </c>
      <c r="B13" s="2529"/>
      <c r="C13" s="2529"/>
      <c r="D13" s="2529"/>
      <c r="E13" s="2529"/>
      <c r="F13" s="2529"/>
    </row>
    <row r="14" spans="1:7" ht="9.75" customHeight="1" x14ac:dyDescent="0.2">
      <c r="C14" s="1337"/>
      <c r="D14" s="1337"/>
    </row>
    <row r="15" spans="1:7" ht="13.5" customHeight="1" x14ac:dyDescent="0.2">
      <c r="C15" s="1737" t="s">
        <v>1493</v>
      </c>
      <c r="D15" s="2539" t="s">
        <v>1492</v>
      </c>
      <c r="E15" s="2539"/>
      <c r="F15" s="2539"/>
    </row>
    <row r="16" spans="1:7" ht="13.5" customHeight="1" x14ac:dyDescent="0.2">
      <c r="A16" s="1369"/>
      <c r="B16" s="1341" t="s">
        <v>1491</v>
      </c>
      <c r="C16" s="1737" t="s">
        <v>1490</v>
      </c>
      <c r="D16" s="2540" t="s">
        <v>2071</v>
      </c>
      <c r="E16" s="2540"/>
      <c r="F16" s="2540"/>
    </row>
    <row r="17" spans="1:6" ht="20.45" customHeight="1" x14ac:dyDescent="0.2">
      <c r="A17" s="2048"/>
      <c r="B17" s="2049"/>
      <c r="C17" s="1962"/>
      <c r="D17" s="2538"/>
      <c r="E17" s="2538"/>
      <c r="F17" s="2538"/>
    </row>
    <row r="18" spans="1:6" ht="20.65" customHeight="1" x14ac:dyDescent="0.2">
      <c r="A18" s="2048"/>
      <c r="B18" s="2049"/>
      <c r="C18" s="1962"/>
      <c r="D18" s="2538"/>
      <c r="E18" s="2538"/>
      <c r="F18" s="2538"/>
    </row>
    <row r="19" spans="1:6" ht="20.65" customHeight="1" x14ac:dyDescent="0.2">
      <c r="A19" s="2048"/>
      <c r="B19" s="2049"/>
      <c r="C19" s="1962"/>
      <c r="D19" s="2538"/>
      <c r="E19" s="2538"/>
      <c r="F19" s="2538"/>
    </row>
    <row r="20" spans="1:6" ht="20.65" customHeight="1" x14ac:dyDescent="0.2">
      <c r="A20" s="2048"/>
      <c r="B20" s="2049"/>
      <c r="C20" s="1962"/>
      <c r="D20" s="2538"/>
      <c r="E20" s="2538"/>
      <c r="F20" s="2538"/>
    </row>
    <row r="21" spans="1:6" ht="20.65" customHeight="1" x14ac:dyDescent="0.2">
      <c r="A21" s="2048"/>
      <c r="B21" s="2049"/>
      <c r="C21" s="1962"/>
      <c r="D21" s="2538"/>
      <c r="E21" s="2538"/>
      <c r="F21" s="2538"/>
    </row>
    <row r="22" spans="1:6" ht="20.65" customHeight="1" x14ac:dyDescent="0.2">
      <c r="A22" s="2048"/>
      <c r="B22" s="2049"/>
      <c r="C22" s="1962"/>
      <c r="D22" s="2538"/>
      <c r="E22" s="2538"/>
      <c r="F22" s="2538"/>
    </row>
    <row r="23" spans="1:6" ht="20.65" customHeight="1" x14ac:dyDescent="0.2">
      <c r="A23" s="2048"/>
      <c r="B23" s="2049"/>
      <c r="C23" s="1962"/>
      <c r="D23" s="2538"/>
      <c r="E23" s="2538"/>
      <c r="F23" s="2538"/>
    </row>
    <row r="24" spans="1:6" ht="20.65" customHeight="1" x14ac:dyDescent="0.2">
      <c r="A24" s="2048"/>
      <c r="B24" s="2049"/>
      <c r="C24" s="1962"/>
      <c r="D24" s="2538"/>
      <c r="E24" s="2538"/>
      <c r="F24" s="2538"/>
    </row>
    <row r="25" spans="1:6" ht="20.65" customHeight="1" x14ac:dyDescent="0.2">
      <c r="A25" s="2048"/>
      <c r="B25" s="2049"/>
      <c r="C25" s="1962"/>
      <c r="D25" s="2538"/>
      <c r="E25" s="2538"/>
      <c r="F25" s="2538"/>
    </row>
    <row r="26" spans="1:6" ht="20.65" customHeight="1" x14ac:dyDescent="0.2">
      <c r="A26" s="2048"/>
      <c r="B26" s="2049"/>
      <c r="C26" s="1962"/>
      <c r="D26" s="2538"/>
      <c r="E26" s="2538"/>
      <c r="F26" s="2538"/>
    </row>
    <row r="27" spans="1:6" ht="20.65" customHeight="1" x14ac:dyDescent="0.2">
      <c r="A27" s="2048"/>
      <c r="B27" s="2049"/>
      <c r="C27" s="1962"/>
      <c r="D27" s="2538"/>
      <c r="E27" s="2538"/>
      <c r="F27" s="2538"/>
    </row>
    <row r="28" spans="1:6" ht="20.65" customHeight="1" x14ac:dyDescent="0.2">
      <c r="A28" s="2048"/>
      <c r="B28" s="2049"/>
      <c r="C28" s="1962"/>
      <c r="D28" s="2538"/>
      <c r="E28" s="2538"/>
      <c r="F28" s="2538"/>
    </row>
    <row r="29" spans="1:6" ht="20.65" customHeight="1" x14ac:dyDescent="0.2">
      <c r="A29" s="2048"/>
      <c r="B29" s="2049"/>
      <c r="C29" s="1962"/>
      <c r="D29" s="2538"/>
      <c r="E29" s="2538"/>
      <c r="F29" s="2538"/>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42" t="s">
        <v>2072</v>
      </c>
      <c r="B32" s="2542"/>
      <c r="C32" s="2542"/>
      <c r="D32" s="2542"/>
      <c r="E32" s="2542"/>
      <c r="F32" s="2542"/>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43">
        <f>+C33+C34</f>
        <v>0</v>
      </c>
      <c r="F34" s="2544"/>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5" t="s">
        <v>2075</v>
      </c>
      <c r="C49" s="2545"/>
      <c r="D49" s="2545"/>
      <c r="E49" s="1400"/>
    </row>
    <row r="50" spans="1:5" s="1354" customFormat="1" ht="3.75" customHeight="1" x14ac:dyDescent="0.2">
      <c r="A50" s="1401"/>
      <c r="B50" s="2054"/>
      <c r="C50" s="2054"/>
      <c r="D50" s="2054"/>
      <c r="E50" s="1400"/>
    </row>
    <row r="51" spans="1:5" s="1354" customFormat="1" ht="20.25" customHeight="1" x14ac:dyDescent="0.2">
      <c r="A51" s="1399">
        <v>6</v>
      </c>
      <c r="B51" s="2541" t="s">
        <v>1943</v>
      </c>
      <c r="C51" s="2541"/>
      <c r="D51" s="2541"/>
    </row>
    <row r="52" spans="1:5" ht="14.25" customHeight="1" x14ac:dyDescent="0.2">
      <c r="A52" s="1399"/>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6" t="str">
        <f>'Single Audit Cover'!A7</f>
        <v>Riverside-Brookfield Twp SD 208</v>
      </c>
      <c r="C1" s="2547"/>
      <c r="D1" s="2547"/>
      <c r="E1" s="2547"/>
      <c r="F1" s="2547"/>
      <c r="G1" s="2547"/>
      <c r="H1" s="2547"/>
      <c r="I1" s="2547"/>
      <c r="J1" s="2547"/>
      <c r="K1" s="2547"/>
      <c r="L1" s="2547"/>
      <c r="M1" s="2547"/>
    </row>
    <row r="2" spans="2:14" ht="15" x14ac:dyDescent="0.2">
      <c r="B2" s="2548">
        <f>'Single Audit Cover'!E7</f>
        <v>6016208017</v>
      </c>
      <c r="C2" s="2548"/>
      <c r="D2" s="2548"/>
      <c r="E2" s="2548"/>
      <c r="F2" s="2548"/>
      <c r="G2" s="2548"/>
      <c r="H2" s="2548"/>
      <c r="I2" s="2548"/>
      <c r="J2" s="2548"/>
      <c r="K2" s="2548"/>
      <c r="L2" s="2548"/>
      <c r="M2" s="2548"/>
      <c r="N2" s="1398"/>
    </row>
    <row r="3" spans="2:14" ht="15" x14ac:dyDescent="0.2">
      <c r="B3" s="2549" t="s">
        <v>1432</v>
      </c>
      <c r="C3" s="2549"/>
      <c r="D3" s="2549"/>
      <c r="E3" s="2549"/>
      <c r="F3" s="2549"/>
      <c r="G3" s="2549"/>
      <c r="H3" s="2549"/>
      <c r="I3" s="2549"/>
      <c r="J3" s="2549"/>
      <c r="K3" s="2549"/>
      <c r="L3" s="2549"/>
      <c r="M3" s="2549"/>
      <c r="N3" s="1398"/>
    </row>
    <row r="4" spans="2:14" ht="15" x14ac:dyDescent="0.2">
      <c r="B4" s="2550" t="str">
        <f>'[1]Single Audit Cover'!A4</f>
        <v>Year Ending June 30, 2017</v>
      </c>
      <c r="C4" s="2550"/>
      <c r="D4" s="2550"/>
      <c r="E4" s="2550"/>
      <c r="F4" s="2550"/>
      <c r="G4" s="2550"/>
      <c r="H4" s="2550"/>
      <c r="I4" s="2550"/>
      <c r="J4" s="2550"/>
      <c r="K4" s="2550"/>
      <c r="L4" s="2550"/>
      <c r="M4" s="2550"/>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1948</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1942</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5" t="str">
        <f>'Single Audit Cover'!A7</f>
        <v>Riverside-Brookfield Twp SD 208</v>
      </c>
      <c r="C1" s="2556"/>
      <c r="D1" s="2556"/>
      <c r="E1" s="2556"/>
      <c r="F1" s="2556"/>
      <c r="G1" s="2556"/>
      <c r="H1" s="2556"/>
      <c r="I1" s="2556"/>
      <c r="J1" s="1437"/>
    </row>
    <row r="2" spans="2:10" s="1349" customFormat="1" ht="12.75" customHeight="1" x14ac:dyDescent="0.2">
      <c r="B2" s="2557">
        <f>'Single Audit Cover'!E7</f>
        <v>6016208017</v>
      </c>
      <c r="C2" s="2558"/>
      <c r="D2" s="2558"/>
      <c r="E2" s="2558"/>
      <c r="F2" s="2558"/>
      <c r="G2" s="2558"/>
      <c r="H2" s="2558"/>
      <c r="I2" s="2558"/>
      <c r="J2" s="1437"/>
    </row>
    <row r="3" spans="2:10" s="1349" customFormat="1" ht="12.75" customHeight="1" x14ac:dyDescent="0.2">
      <c r="B3" s="2559" t="s">
        <v>1512</v>
      </c>
      <c r="C3" s="2537"/>
      <c r="D3" s="2537"/>
      <c r="E3" s="2537"/>
      <c r="F3" s="2537"/>
      <c r="G3" s="2537"/>
      <c r="H3" s="2537"/>
      <c r="I3" s="2537"/>
      <c r="J3" s="1436"/>
    </row>
    <row r="4" spans="2:10" s="1349" customFormat="1" ht="12.75" customHeight="1" x14ac:dyDescent="0.2">
      <c r="B4" s="2559" t="str">
        <f>'Single Audit Cover'!A4</f>
        <v>Year Ending June 30, 2017</v>
      </c>
      <c r="C4" s="2537"/>
      <c r="D4" s="2537"/>
      <c r="E4" s="2537"/>
      <c r="F4" s="2537"/>
      <c r="G4" s="2537"/>
      <c r="H4" s="2537"/>
      <c r="I4" s="2537"/>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9" t="s">
        <v>1511</v>
      </c>
      <c r="C7" s="2537"/>
      <c r="D7" s="2537"/>
      <c r="E7" s="2537"/>
      <c r="F7" s="2537"/>
      <c r="G7" s="2537"/>
      <c r="H7" s="2537"/>
      <c r="I7" s="253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0"/>
      <c r="D11" s="2560"/>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1"/>
      <c r="E29" s="2561"/>
      <c r="F29" s="2561"/>
      <c r="G29" s="2561"/>
      <c r="H29" s="2561"/>
      <c r="I29" s="2561"/>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62" t="s">
        <v>1499</v>
      </c>
      <c r="D37" s="2563"/>
      <c r="E37" s="2563"/>
      <c r="F37" s="2564"/>
      <c r="G37" s="2562" t="s">
        <v>2078</v>
      </c>
      <c r="H37" s="2563"/>
      <c r="I37" s="2564"/>
    </row>
    <row r="38" spans="2:9" ht="16.5" customHeight="1" x14ac:dyDescent="0.2">
      <c r="B38" s="2061"/>
      <c r="C38" s="2551"/>
      <c r="D38" s="2552"/>
      <c r="E38" s="2552"/>
      <c r="F38" s="2553"/>
      <c r="G38" s="2565"/>
      <c r="H38" s="2566"/>
      <c r="I38" s="2567"/>
    </row>
    <row r="39" spans="2:9" ht="16.5" customHeight="1" x14ac:dyDescent="0.2">
      <c r="B39" s="2061"/>
      <c r="C39" s="2551"/>
      <c r="D39" s="2552"/>
      <c r="E39" s="2552"/>
      <c r="F39" s="2553"/>
      <c r="G39" s="2554"/>
      <c r="H39" s="2554"/>
      <c r="I39" s="2554"/>
    </row>
    <row r="40" spans="2:9" ht="16.5" customHeight="1" x14ac:dyDescent="0.2">
      <c r="B40" s="2061"/>
      <c r="C40" s="2551"/>
      <c r="D40" s="2552"/>
      <c r="E40" s="2552"/>
      <c r="F40" s="2553"/>
      <c r="G40" s="2554"/>
      <c r="H40" s="2554"/>
      <c r="I40" s="2554"/>
    </row>
    <row r="41" spans="2:9" ht="16.5" customHeight="1" x14ac:dyDescent="0.2">
      <c r="B41" s="2061"/>
      <c r="C41" s="2551"/>
      <c r="D41" s="2552"/>
      <c r="E41" s="2552"/>
      <c r="F41" s="2553"/>
      <c r="G41" s="2554"/>
      <c r="H41" s="2554"/>
      <c r="I41" s="2554"/>
    </row>
    <row r="42" spans="2:9" ht="16.5" customHeight="1" x14ac:dyDescent="0.2">
      <c r="B42" s="2061"/>
      <c r="C42" s="2551"/>
      <c r="D42" s="2552"/>
      <c r="E42" s="2552"/>
      <c r="F42" s="2553"/>
      <c r="G42" s="2554"/>
      <c r="H42" s="2554"/>
      <c r="I42" s="2554"/>
    </row>
    <row r="43" spans="2:9" ht="16.5" customHeight="1" x14ac:dyDescent="0.2">
      <c r="B43" s="2061"/>
      <c r="C43" s="2568" t="s">
        <v>2079</v>
      </c>
      <c r="D43" s="2569"/>
      <c r="E43" s="2569"/>
      <c r="F43" s="2570"/>
      <c r="G43" s="2571">
        <f>SUM(G38:I42)</f>
        <v>0</v>
      </c>
      <c r="H43" s="2571"/>
      <c r="I43" s="2571"/>
    </row>
    <row r="44" spans="2:9" ht="12.75" customHeight="1" x14ac:dyDescent="0.2"/>
    <row r="45" spans="2:9" ht="12.75" customHeight="1" x14ac:dyDescent="0.2">
      <c r="B45" s="1429" t="s">
        <v>2080</v>
      </c>
      <c r="D45" s="2572">
        <v>0</v>
      </c>
      <c r="E45" s="2573"/>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74"/>
      <c r="F49" s="2574"/>
      <c r="G49" s="2574"/>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5" t="str">
        <f>'Single Audit Cover'!A7</f>
        <v>Riverside-Brookfield Twp SD 208</v>
      </c>
      <c r="C1" s="2555"/>
      <c r="D1" s="2555"/>
      <c r="E1" s="2555"/>
      <c r="F1" s="2555"/>
      <c r="G1" s="2555"/>
      <c r="H1" s="2555"/>
      <c r="I1" s="2555"/>
      <c r="J1" s="2555"/>
      <c r="K1" s="2555"/>
      <c r="L1" s="1470"/>
      <c r="M1" s="1470"/>
    </row>
    <row r="2" spans="1:13" ht="12" customHeight="1" x14ac:dyDescent="0.2">
      <c r="B2" s="2557">
        <f>'Single Audit Cover'!E7</f>
        <v>6016208017</v>
      </c>
      <c r="C2" s="2557"/>
      <c r="D2" s="2557"/>
      <c r="E2" s="2557"/>
      <c r="F2" s="2557"/>
      <c r="G2" s="2557"/>
      <c r="H2" s="2557"/>
      <c r="I2" s="2557"/>
      <c r="J2" s="2557"/>
      <c r="K2" s="2557"/>
      <c r="L2" s="1469"/>
      <c r="M2" s="1468"/>
    </row>
    <row r="3" spans="1:13" ht="10.35" customHeight="1" x14ac:dyDescent="0.2">
      <c r="B3" s="2536" t="s">
        <v>1512</v>
      </c>
      <c r="C3" s="2536"/>
      <c r="D3" s="2536"/>
      <c r="E3" s="2536"/>
      <c r="F3" s="2536"/>
      <c r="G3" s="2536"/>
      <c r="H3" s="2536"/>
      <c r="I3" s="2536"/>
      <c r="J3" s="2536"/>
      <c r="K3" s="2536"/>
      <c r="L3" s="1467"/>
      <c r="M3" s="1467"/>
    </row>
    <row r="4" spans="1:13" ht="14.25" customHeight="1" x14ac:dyDescent="0.2">
      <c r="B4" s="2577" t="str">
        <f>'Single Audit Cover'!A4</f>
        <v>Year Ending June 30, 2017</v>
      </c>
      <c r="C4" s="2577"/>
      <c r="D4" s="2577"/>
      <c r="E4" s="2577"/>
      <c r="F4" s="2577"/>
      <c r="G4" s="2577"/>
      <c r="H4" s="2577"/>
      <c r="I4" s="2577"/>
      <c r="J4" s="2577"/>
      <c r="K4" s="2577"/>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7" t="s">
        <v>1531</v>
      </c>
      <c r="C7" s="2577"/>
      <c r="D7" s="2578"/>
      <c r="E7" s="2578"/>
      <c r="F7" s="2578"/>
      <c r="G7" s="2578"/>
      <c r="H7" s="2578"/>
      <c r="I7" s="2578"/>
      <c r="J7" s="2578"/>
      <c r="K7" s="2578"/>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6"/>
      <c r="C14" s="2576"/>
      <c r="D14" s="2576"/>
      <c r="E14" s="2576"/>
      <c r="F14" s="2576"/>
      <c r="G14" s="2576"/>
      <c r="H14" s="2576"/>
      <c r="I14" s="2576"/>
      <c r="J14" s="2576"/>
      <c r="K14" s="2576"/>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6"/>
      <c r="C17" s="2576"/>
      <c r="D17" s="2576"/>
      <c r="E17" s="2576"/>
      <c r="F17" s="2576"/>
      <c r="G17" s="2576"/>
      <c r="H17" s="2576"/>
      <c r="I17" s="2576"/>
      <c r="J17" s="2576"/>
      <c r="K17" s="2576"/>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79"/>
      <c r="C20" s="2579"/>
      <c r="D20" s="2576"/>
      <c r="E20" s="2576"/>
      <c r="F20" s="2576"/>
      <c r="G20" s="2576"/>
      <c r="H20" s="2576"/>
      <c r="I20" s="2576"/>
      <c r="J20" s="2576"/>
      <c r="K20" s="2576"/>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6"/>
      <c r="C23" s="2576"/>
      <c r="D23" s="2576"/>
      <c r="E23" s="2576"/>
      <c r="F23" s="2576"/>
      <c r="G23" s="2576"/>
      <c r="H23" s="2576"/>
      <c r="I23" s="2576"/>
      <c r="J23" s="2576"/>
      <c r="K23" s="2576"/>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6"/>
      <c r="C26" s="2576"/>
      <c r="D26" s="2576"/>
      <c r="E26" s="2576"/>
      <c r="F26" s="2576"/>
      <c r="G26" s="2576"/>
      <c r="H26" s="2576"/>
      <c r="I26" s="2576"/>
      <c r="J26" s="2576"/>
      <c r="K26" s="2576"/>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0"/>
      <c r="C29" s="2580"/>
      <c r="D29" s="2576"/>
      <c r="E29" s="2576"/>
      <c r="F29" s="2576"/>
      <c r="G29" s="2576"/>
      <c r="H29" s="2576"/>
      <c r="I29" s="2576"/>
      <c r="J29" s="2576"/>
      <c r="K29" s="257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5"/>
      <c r="C32" s="2575"/>
      <c r="D32" s="2576"/>
      <c r="E32" s="2576"/>
      <c r="F32" s="2576"/>
      <c r="G32" s="2576"/>
      <c r="H32" s="2576"/>
      <c r="I32" s="2576"/>
      <c r="J32" s="2576"/>
      <c r="K32" s="2576"/>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1" t="str">
        <f>'Single Audit Cover'!A7</f>
        <v>Riverside-Brookfield Twp SD 208</v>
      </c>
      <c r="C1" s="2581"/>
      <c r="D1" s="2581"/>
      <c r="E1" s="2581"/>
      <c r="F1" s="2581"/>
      <c r="G1" s="2581"/>
      <c r="H1" s="2581"/>
      <c r="I1" s="2581"/>
      <c r="J1" s="2581"/>
      <c r="K1" s="2581"/>
      <c r="L1" s="1489"/>
    </row>
    <row r="2" spans="1:12" ht="12.75" customHeight="1" x14ac:dyDescent="0.2">
      <c r="B2" s="2582">
        <f>'Single Audit Cover'!E7</f>
        <v>6016208017</v>
      </c>
      <c r="C2" s="2582"/>
      <c r="D2" s="2582"/>
      <c r="E2" s="2582"/>
      <c r="F2" s="2582"/>
      <c r="G2" s="2582"/>
      <c r="H2" s="2582"/>
      <c r="I2" s="2582"/>
      <c r="J2" s="2582"/>
      <c r="K2" s="2582"/>
      <c r="L2" s="1488"/>
    </row>
    <row r="3" spans="1:12" ht="12.75" customHeight="1" x14ac:dyDescent="0.2">
      <c r="B3" s="2536" t="s">
        <v>1512</v>
      </c>
      <c r="C3" s="2536"/>
      <c r="D3" s="2536"/>
      <c r="E3" s="2536"/>
      <c r="F3" s="2536"/>
      <c r="G3" s="2536"/>
      <c r="H3" s="2536"/>
      <c r="I3" s="2536"/>
      <c r="J3" s="2536"/>
      <c r="K3" s="2536"/>
      <c r="L3" s="1467"/>
    </row>
    <row r="4" spans="1:12" ht="12.75" customHeight="1" x14ac:dyDescent="0.2">
      <c r="B4" s="2536" t="str">
        <f>'Single Audit Cover'!A4</f>
        <v>Year Ending June 30, 2017</v>
      </c>
      <c r="C4" s="2536"/>
      <c r="D4" s="2536"/>
      <c r="E4" s="2536"/>
      <c r="F4" s="2536"/>
      <c r="G4" s="2536"/>
      <c r="H4" s="2536"/>
      <c r="I4" s="2536"/>
      <c r="J4" s="2536"/>
      <c r="K4" s="2536"/>
      <c r="L4" s="1467"/>
    </row>
    <row r="5" spans="1:12" ht="5.25" customHeight="1" x14ac:dyDescent="0.2">
      <c r="B5" s="1337" t="s">
        <v>1365</v>
      </c>
      <c r="C5" s="1337"/>
      <c r="L5" s="1403"/>
    </row>
    <row r="6" spans="1:12" ht="30.75" customHeight="1" x14ac:dyDescent="0.2">
      <c r="A6" s="1403"/>
      <c r="B6" s="2583" t="s">
        <v>1551</v>
      </c>
      <c r="C6" s="2583"/>
      <c r="D6" s="2583"/>
      <c r="E6" s="2583"/>
      <c r="F6" s="2583"/>
      <c r="G6" s="2583"/>
      <c r="H6" s="2583"/>
      <c r="I6" s="2583"/>
      <c r="J6" s="2583"/>
      <c r="K6" s="258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1"/>
      <c r="G12" s="2561"/>
      <c r="H12" s="2561"/>
      <c r="I12" s="2561"/>
      <c r="J12" s="2561"/>
      <c r="K12" s="256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4"/>
      <c r="E14" s="2584"/>
      <c r="F14" s="2584"/>
      <c r="H14" s="1406" t="s">
        <v>1545</v>
      </c>
      <c r="I14" s="2585"/>
      <c r="J14" s="2585"/>
      <c r="K14" s="258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5"/>
      <c r="E16" s="2585"/>
      <c r="F16" s="2585"/>
      <c r="G16" s="2585"/>
      <c r="H16" s="2585"/>
      <c r="I16" s="2585"/>
      <c r="J16" s="2585"/>
      <c r="K16" s="2585"/>
      <c r="L16" s="1403"/>
    </row>
    <row r="17" spans="2:12" ht="13.5" customHeight="1" x14ac:dyDescent="0.2">
      <c r="B17" s="1407" t="s">
        <v>1543</v>
      </c>
      <c r="C17" s="1407"/>
      <c r="D17" s="2586"/>
      <c r="E17" s="2586"/>
      <c r="F17" s="2586"/>
      <c r="G17" s="2586"/>
      <c r="H17" s="2586"/>
      <c r="I17" s="2586"/>
      <c r="J17" s="2586"/>
      <c r="K17" s="258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6"/>
      <c r="C20" s="2576"/>
      <c r="D20" s="2576"/>
      <c r="E20" s="2576"/>
      <c r="F20" s="2576"/>
      <c r="G20" s="2576"/>
      <c r="H20" s="2576"/>
      <c r="I20" s="2576"/>
      <c r="J20" s="2576"/>
      <c r="K20" s="257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6"/>
      <c r="C23" s="2576"/>
      <c r="D23" s="2576"/>
      <c r="E23" s="2576"/>
      <c r="F23" s="2576"/>
      <c r="G23" s="2576"/>
      <c r="H23" s="2576"/>
      <c r="I23" s="2576"/>
      <c r="J23" s="2576"/>
      <c r="K23" s="257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6"/>
      <c r="C26" s="2576"/>
      <c r="D26" s="2576"/>
      <c r="E26" s="2576"/>
      <c r="F26" s="2576"/>
      <c r="G26" s="2576"/>
      <c r="H26" s="2576"/>
      <c r="I26" s="2576"/>
      <c r="J26" s="2576"/>
      <c r="K26" s="257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6"/>
      <c r="C29" s="2576"/>
      <c r="D29" s="2576"/>
      <c r="E29" s="2576"/>
      <c r="F29" s="2576"/>
      <c r="G29" s="2576"/>
      <c r="H29" s="2576"/>
      <c r="I29" s="2576"/>
      <c r="J29" s="2576"/>
      <c r="K29" s="257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6"/>
      <c r="C32" s="2576"/>
      <c r="D32" s="2576"/>
      <c r="E32" s="2576"/>
      <c r="F32" s="2576"/>
      <c r="G32" s="2576"/>
      <c r="H32" s="2576"/>
      <c r="I32" s="2576"/>
      <c r="J32" s="2576"/>
      <c r="K32" s="257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6"/>
      <c r="C35" s="2576"/>
      <c r="D35" s="2576"/>
      <c r="E35" s="2576"/>
      <c r="F35" s="2576"/>
      <c r="G35" s="2576"/>
      <c r="H35" s="2576"/>
      <c r="I35" s="2576"/>
      <c r="J35" s="2576"/>
      <c r="K35" s="257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6"/>
      <c r="C38" s="2576"/>
      <c r="D38" s="2576"/>
      <c r="E38" s="2576"/>
      <c r="F38" s="2576"/>
      <c r="G38" s="2576"/>
      <c r="H38" s="2576"/>
      <c r="I38" s="2576"/>
      <c r="J38" s="2576"/>
      <c r="K38" s="257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6"/>
      <c r="C41" s="2576"/>
      <c r="D41" s="2576"/>
      <c r="E41" s="2576"/>
      <c r="F41" s="2576"/>
      <c r="G41" s="2576"/>
      <c r="H41" s="2576"/>
      <c r="I41" s="2576"/>
      <c r="J41" s="2576"/>
      <c r="K41" s="2576"/>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5" t="str">
        <f>'Single Audit Cover'!A7</f>
        <v>Riverside-Brookfield Twp SD 208</v>
      </c>
      <c r="C1" s="2555"/>
      <c r="D1" s="2555"/>
      <c r="E1" s="1499"/>
    </row>
    <row r="2" spans="2:5" s="1369" customFormat="1" ht="12.75" customHeight="1" x14ac:dyDescent="0.2">
      <c r="B2" s="2557">
        <f>'Single Audit Cover'!E7</f>
        <v>6016208017</v>
      </c>
      <c r="C2" s="2557"/>
      <c r="D2" s="2557"/>
      <c r="E2" s="1498"/>
    </row>
    <row r="3" spans="2:5" s="1330" customFormat="1" ht="12.75" customHeight="1" x14ac:dyDescent="0.2">
      <c r="B3" s="2536" t="s">
        <v>1561</v>
      </c>
      <c r="C3" s="2536"/>
      <c r="D3" s="2536"/>
      <c r="E3" s="2004"/>
    </row>
    <row r="4" spans="2:5" s="1369" customFormat="1" ht="12.75" customHeight="1" x14ac:dyDescent="0.2">
      <c r="B4" s="2587" t="str">
        <f>'Single Audit Cover'!A4</f>
        <v>Year Ending June 30, 2017</v>
      </c>
      <c r="C4" s="2587"/>
      <c r="D4" s="2587"/>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5" t="str">
        <f>'Single Audit Cover'!A7</f>
        <v>Riverside-Brookfield Twp SD 208</v>
      </c>
      <c r="C1" s="2555"/>
      <c r="D1" s="2555"/>
      <c r="E1" s="2555"/>
      <c r="F1" s="1489"/>
      <c r="G1" s="1489"/>
      <c r="H1" s="1489"/>
      <c r="I1" s="1489"/>
      <c r="J1" s="1489"/>
      <c r="K1" s="1489"/>
      <c r="L1" s="1489"/>
    </row>
    <row r="2" spans="2:12" ht="13.5" customHeight="1" x14ac:dyDescent="0.2">
      <c r="B2" s="2557">
        <f>'Single Audit Cover'!E7</f>
        <v>6016208017</v>
      </c>
      <c r="C2" s="2557"/>
      <c r="D2" s="2557"/>
      <c r="E2" s="2557"/>
      <c r="F2" s="1488"/>
      <c r="G2" s="1488"/>
      <c r="H2" s="1488"/>
      <c r="I2" s="1488"/>
      <c r="J2" s="1488"/>
      <c r="K2" s="1488"/>
      <c r="L2" s="1488"/>
    </row>
    <row r="3" spans="2:12" ht="13.5" customHeight="1" x14ac:dyDescent="0.2">
      <c r="B3" s="2536" t="s">
        <v>1569</v>
      </c>
      <c r="C3" s="2536"/>
      <c r="D3" s="2536"/>
      <c r="E3" s="2536"/>
      <c r="F3" s="2004"/>
      <c r="G3" s="2004"/>
      <c r="H3" s="2004"/>
      <c r="I3" s="2004"/>
      <c r="J3" s="2004"/>
      <c r="K3" s="2004"/>
      <c r="L3" s="2004"/>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0"/>
      <c r="C11" s="2580"/>
      <c r="D11" s="2576"/>
      <c r="E11" s="2576"/>
    </row>
    <row r="12" spans="2:12" ht="13.5" customHeight="1" x14ac:dyDescent="0.2">
      <c r="B12" s="1403"/>
      <c r="C12" s="1403"/>
      <c r="D12" s="1403"/>
    </row>
    <row r="13" spans="2:12" ht="13.5" customHeight="1" x14ac:dyDescent="0.2">
      <c r="B13" s="1304" t="s">
        <v>1565</v>
      </c>
      <c r="C13" s="1304"/>
      <c r="D13" s="1403"/>
    </row>
    <row r="14" spans="2:12" ht="76.5" customHeight="1" x14ac:dyDescent="0.2">
      <c r="B14" s="2580"/>
      <c r="C14" s="2580"/>
      <c r="D14" s="2576"/>
      <c r="E14" s="2576"/>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6016208017</v>
      </c>
    </row>
    <row r="3" spans="1:2" x14ac:dyDescent="0.2">
      <c r="A3" t="s">
        <v>1110</v>
      </c>
      <c r="B3" s="1220" t="str">
        <f>COVER!A15</f>
        <v>COOK</v>
      </c>
    </row>
    <row r="4" spans="1:2" x14ac:dyDescent="0.2">
      <c r="A4" t="s">
        <v>1166</v>
      </c>
      <c r="B4" s="1220" t="str">
        <f>COVER!A17</f>
        <v>Riverside-Brookfield Twp SD 208</v>
      </c>
    </row>
    <row r="5" spans="1:2" x14ac:dyDescent="0.2">
      <c r="A5" t="s">
        <v>799</v>
      </c>
      <c r="B5" s="1220">
        <f>COVER!A38</f>
        <v>0</v>
      </c>
    </row>
    <row r="6" spans="1:2" x14ac:dyDescent="0.2">
      <c r="A6" t="s">
        <v>804</v>
      </c>
      <c r="B6" s="1220" t="str">
        <f>COVER!P35</f>
        <v>PROVISO</v>
      </c>
    </row>
    <row r="7" spans="1:2" x14ac:dyDescent="0.2">
      <c r="A7" t="s">
        <v>800</v>
      </c>
      <c r="B7" s="1220" t="str">
        <f>COVER!I38</f>
        <v>DANIEL COGLIANESE</v>
      </c>
    </row>
    <row r="8" spans="1:2" x14ac:dyDescent="0.2">
      <c r="A8" t="s">
        <v>801</v>
      </c>
      <c r="B8" s="1220">
        <f>COVER!T38</f>
        <v>0</v>
      </c>
    </row>
    <row r="9" spans="1:2" x14ac:dyDescent="0.2">
      <c r="A9" s="21" t="s">
        <v>1111</v>
      </c>
      <c r="B9" s="190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060-0030973</v>
      </c>
    </row>
    <row r="16" spans="1:2" x14ac:dyDescent="0.2">
      <c r="A16" t="s">
        <v>490</v>
      </c>
      <c r="B16" s="1220" t="str">
        <f>COVER!T13</f>
        <v>EVANS, MARSHALL &amp; PEASE, P.C.</v>
      </c>
    </row>
    <row r="17" spans="1:2" x14ac:dyDescent="0.2">
      <c r="A17" t="s">
        <v>1030</v>
      </c>
      <c r="B17" s="1220" t="str">
        <f>COVER!T15</f>
        <v>JEFFERY M. ROLLEFSON, CPA</v>
      </c>
    </row>
    <row r="18" spans="1:2" x14ac:dyDescent="0.2">
      <c r="A18" t="s">
        <v>1345</v>
      </c>
      <c r="B18" s="1220" t="str">
        <f>COVER!T17</f>
        <v>1875 HICKS ROAD</v>
      </c>
    </row>
    <row r="19" spans="1:2" x14ac:dyDescent="0.2">
      <c r="A19" t="s">
        <v>1032</v>
      </c>
      <c r="B19" s="1220" t="str">
        <f>COVER!T25</f>
        <v>JEFF@EMPCPA.COM</v>
      </c>
    </row>
    <row r="20" spans="1:2" x14ac:dyDescent="0.2">
      <c r="A20" t="s">
        <v>1033</v>
      </c>
      <c r="B20" s="1220" t="str">
        <f>COVER!T19</f>
        <v>ROLLING MEADOWS</v>
      </c>
    </row>
    <row r="21" spans="1:2" x14ac:dyDescent="0.2">
      <c r="A21" t="s">
        <v>558</v>
      </c>
      <c r="B21" s="1220" t="str">
        <f>COVER!X19</f>
        <v>IL</v>
      </c>
    </row>
    <row r="22" spans="1:2" x14ac:dyDescent="0.2">
      <c r="A22" t="s">
        <v>1034</v>
      </c>
      <c r="B22" s="1220">
        <f>COVER!Z19</f>
        <v>60008</v>
      </c>
    </row>
    <row r="23" spans="1:2" x14ac:dyDescent="0.2">
      <c r="A23" t="s">
        <v>1347</v>
      </c>
      <c r="B23" s="1220" t="str">
        <f>COVER!T21</f>
        <v>847-221-5700</v>
      </c>
    </row>
    <row r="24" spans="1:2" x14ac:dyDescent="0.2">
      <c r="A24" t="s">
        <v>1346</v>
      </c>
      <c r="B24" s="1220">
        <f>COVER!Y21</f>
        <v>0</v>
      </c>
    </row>
    <row r="25" spans="1:2" x14ac:dyDescent="0.2">
      <c r="A25" t="s">
        <v>860</v>
      </c>
      <c r="B25" s="1220">
        <f>COVER!B34</f>
        <v>0</v>
      </c>
    </row>
    <row r="26" spans="1:2" x14ac:dyDescent="0.2">
      <c r="A26" t="s">
        <v>1348</v>
      </c>
      <c r="B26" s="1220" t="str">
        <f>COVER!L34</f>
        <v>X</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33512</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8160829</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13537545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58448</v>
      </c>
      <c r="D86" s="13" t="str">
        <f t="shared" si="0"/>
        <v>Error?</v>
      </c>
    </row>
    <row r="87" spans="1:4" x14ac:dyDescent="0.2">
      <c r="A87" s="82">
        <v>26</v>
      </c>
      <c r="D87" s="13" t="str">
        <f t="shared" si="0"/>
        <v>OK</v>
      </c>
    </row>
    <row r="88" spans="1:4" x14ac:dyDescent="0.2">
      <c r="A88" s="54">
        <v>27</v>
      </c>
      <c r="B88" s="1220">
        <f>'Assets-Liab 5-6'!C32</f>
        <v>310191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680883</v>
      </c>
      <c r="C91" s="13" t="s">
        <v>653</v>
      </c>
      <c r="D91" s="13" t="str">
        <f t="shared" si="0"/>
        <v>Error?</v>
      </c>
    </row>
    <row r="92" spans="1:4" x14ac:dyDescent="0.2">
      <c r="A92" s="54">
        <v>31</v>
      </c>
      <c r="B92" s="1220">
        <f>'Assets-Liab 5-6'!C39</f>
        <v>12856662</v>
      </c>
      <c r="D92" s="13" t="str">
        <f t="shared" si="0"/>
        <v>Error?</v>
      </c>
    </row>
    <row r="93" spans="1:4" x14ac:dyDescent="0.2">
      <c r="A93" s="54">
        <v>32</v>
      </c>
      <c r="B93" s="1220">
        <f>'Assets-Liab 5-6'!C41</f>
        <v>13537545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905414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2586395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33252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70889</v>
      </c>
      <c r="C122" s="13" t="s">
        <v>653</v>
      </c>
      <c r="D122" s="13" t="str">
        <f t="shared" si="0"/>
        <v>Error?</v>
      </c>
    </row>
    <row r="123" spans="1:4" x14ac:dyDescent="0.2">
      <c r="A123" s="54">
        <v>62</v>
      </c>
      <c r="B123" s="1220">
        <f>'Assets-Liab 5-6'!D39</f>
        <v>2515506</v>
      </c>
      <c r="D123" s="13" t="str">
        <f t="shared" si="0"/>
        <v>Error?</v>
      </c>
    </row>
    <row r="124" spans="1:4" x14ac:dyDescent="0.2">
      <c r="A124" s="54">
        <v>63</v>
      </c>
      <c r="B124" s="1220">
        <f>'Assets-Liab 5-6'!D41</f>
        <v>2586395</v>
      </c>
      <c r="C124" s="13" t="s">
        <v>653</v>
      </c>
      <c r="D124" s="13" t="str">
        <f t="shared" si="0"/>
        <v>Error?</v>
      </c>
    </row>
    <row r="125" spans="1:4" x14ac:dyDescent="0.2">
      <c r="A125" s="82">
        <v>64</v>
      </c>
      <c r="D125" s="13" t="str">
        <f t="shared" si="0"/>
        <v>OK</v>
      </c>
    </row>
    <row r="126" spans="1:4" x14ac:dyDescent="0.2">
      <c r="A126" s="54">
        <v>65</v>
      </c>
      <c r="B126" s="1220">
        <f>'Assets-Liab 5-6'!E6</f>
        <v>2674702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4610013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101943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101943</v>
      </c>
      <c r="C139" s="13" t="s">
        <v>653</v>
      </c>
      <c r="D139" s="13" t="str">
        <f t="shared" si="1"/>
        <v>Error?</v>
      </c>
    </row>
    <row r="140" spans="1:4" x14ac:dyDescent="0.2">
      <c r="A140" s="54">
        <v>79</v>
      </c>
      <c r="B140" s="1220">
        <f>'Assets-Liab 5-6'!E39</f>
        <v>4508070</v>
      </c>
      <c r="D140" s="13" t="str">
        <f t="shared" si="1"/>
        <v>Error?</v>
      </c>
    </row>
    <row r="141" spans="1:4" x14ac:dyDescent="0.2">
      <c r="A141" s="54">
        <v>80</v>
      </c>
      <c r="B141" s="1220">
        <f>'Assets-Liab 5-6'!E41</f>
        <v>4610013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281136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546448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10506</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63071</v>
      </c>
      <c r="C169" s="13" t="s">
        <v>653</v>
      </c>
      <c r="D169" s="13" t="str">
        <f t="shared" si="1"/>
        <v>Error?</v>
      </c>
    </row>
    <row r="170" spans="1:4" x14ac:dyDescent="0.2">
      <c r="A170" s="54">
        <v>109</v>
      </c>
      <c r="B170" s="1220">
        <f>'Assets-Liab 5-6'!F39</f>
        <v>483377</v>
      </c>
      <c r="D170" s="13" t="str">
        <f t="shared" si="1"/>
        <v>Error?</v>
      </c>
    </row>
    <row r="171" spans="1:4" x14ac:dyDescent="0.2">
      <c r="A171" s="54">
        <v>110</v>
      </c>
      <c r="B171" s="1220">
        <f>'Assets-Liab 5-6'!F41</f>
        <v>546448</v>
      </c>
      <c r="C171" s="13" t="s">
        <v>653</v>
      </c>
      <c r="D171" s="13" t="str">
        <f t="shared" si="1"/>
        <v>Error?</v>
      </c>
    </row>
    <row r="172" spans="1:4" x14ac:dyDescent="0.2">
      <c r="A172" s="82">
        <v>111</v>
      </c>
      <c r="D172" s="13" t="str">
        <f t="shared" si="1"/>
        <v>OK</v>
      </c>
    </row>
    <row r="173" spans="1:4" x14ac:dyDescent="0.2">
      <c r="A173" s="54">
        <v>112</v>
      </c>
      <c r="B173" s="1220">
        <f>'Assets-Liab 5-6'!G6</f>
        <v>262671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381196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10949</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10949</v>
      </c>
      <c r="C188" s="13" t="s">
        <v>653</v>
      </c>
      <c r="D188" s="13" t="str">
        <f t="shared" si="1"/>
        <v>Error?</v>
      </c>
    </row>
    <row r="189" spans="1:4" x14ac:dyDescent="0.2">
      <c r="A189" s="54">
        <v>128</v>
      </c>
      <c r="B189" s="1220">
        <f>'Assets-Liab 5-6'!G39</f>
        <v>370247</v>
      </c>
      <c r="D189" s="13" t="str">
        <f t="shared" si="1"/>
        <v>Error?</v>
      </c>
    </row>
    <row r="190" spans="1:4" x14ac:dyDescent="0.2">
      <c r="A190" s="54">
        <v>129</v>
      </c>
      <c r="B190" s="1220">
        <f>'Assets-Liab 5-6'!G41</f>
        <v>381196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305766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205944</v>
      </c>
      <c r="C211" s="13" t="s">
        <v>653</v>
      </c>
      <c r="D211" s="13" t="str">
        <f t="shared" si="2"/>
        <v>Error?</v>
      </c>
    </row>
    <row r="212" spans="1:4" x14ac:dyDescent="0.2">
      <c r="A212" s="54">
        <v>151</v>
      </c>
      <c r="B212" s="1220">
        <f>'Assets-Liab 5-6'!H39</f>
        <v>99822</v>
      </c>
      <c r="D212" s="13" t="str">
        <f t="shared" si="2"/>
        <v>Error?</v>
      </c>
    </row>
    <row r="213" spans="1:4" x14ac:dyDescent="0.2">
      <c r="A213" s="90">
        <v>152</v>
      </c>
      <c r="B213" s="1220">
        <f>'Assets-Liab 5-6'!H41</f>
        <v>305766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500000</v>
      </c>
      <c r="D273" s="13" t="str">
        <f t="shared" si="3"/>
        <v>Error?</v>
      </c>
    </row>
    <row r="274" spans="1:4" x14ac:dyDescent="0.2">
      <c r="A274" s="54">
        <v>213</v>
      </c>
      <c r="B274" s="1220">
        <f>'Assets-Liab 5-6'!M17</f>
        <v>79637047</v>
      </c>
      <c r="D274" s="13" t="str">
        <f t="shared" si="3"/>
        <v>Error?</v>
      </c>
    </row>
    <row r="275" spans="1:4" x14ac:dyDescent="0.2">
      <c r="A275" s="54">
        <v>214</v>
      </c>
      <c r="B275" s="1220">
        <f>'Assets-Liab 5-6'!M18</f>
        <v>6154497</v>
      </c>
      <c r="D275" s="13" t="str">
        <f t="shared" si="3"/>
        <v>Error?</v>
      </c>
    </row>
    <row r="276" spans="1:4" x14ac:dyDescent="0.2">
      <c r="A276" s="54">
        <v>215</v>
      </c>
      <c r="B276" s="1220">
        <f>'Assets-Liab 5-6'!M19</f>
        <v>2234139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89501367</v>
      </c>
      <c r="C279" s="13" t="s">
        <v>653</v>
      </c>
      <c r="D279" s="13" t="str">
        <f t="shared" si="3"/>
        <v>Error?</v>
      </c>
    </row>
    <row r="280" spans="1:4" x14ac:dyDescent="0.2">
      <c r="A280" s="54">
        <v>219</v>
      </c>
      <c r="B280" s="1220">
        <f>'Assets-Liab 5-6'!M40</f>
        <v>89501367</v>
      </c>
      <c r="D280" s="13" t="str">
        <f t="shared" si="3"/>
        <v>Error?</v>
      </c>
    </row>
    <row r="281" spans="1:4" x14ac:dyDescent="0.2">
      <c r="A281" s="54">
        <v>220</v>
      </c>
      <c r="B281" s="1220">
        <f>'Assets-Liab 5-6'!M41</f>
        <v>89501367</v>
      </c>
      <c r="C281" s="13" t="s">
        <v>653</v>
      </c>
      <c r="D281" s="13" t="str">
        <f t="shared" si="3"/>
        <v>Error?</v>
      </c>
    </row>
    <row r="282" spans="1:4" x14ac:dyDescent="0.2">
      <c r="A282" s="54">
        <v>221</v>
      </c>
      <c r="B282" s="1220">
        <f>'Assets-Liab 5-6'!N21</f>
        <v>4508070</v>
      </c>
      <c r="D282" s="13" t="str">
        <f t="shared" si="3"/>
        <v>Error?</v>
      </c>
    </row>
    <row r="283" spans="1:4" x14ac:dyDescent="0.2">
      <c r="A283" s="54">
        <v>222</v>
      </c>
      <c r="B283" s="1220">
        <f>'Assets-Liab 5-6'!N22</f>
        <v>36661930</v>
      </c>
      <c r="D283" s="13" t="str">
        <f t="shared" si="3"/>
        <v>Error?</v>
      </c>
    </row>
    <row r="284" spans="1:4" x14ac:dyDescent="0.2">
      <c r="A284" s="54">
        <v>223</v>
      </c>
      <c r="B284" s="1220">
        <f>'Assets-Liab 5-6'!N23</f>
        <v>41170000</v>
      </c>
      <c r="C284" s="13" t="s">
        <v>653</v>
      </c>
      <c r="D284" s="13" t="str">
        <f t="shared" si="3"/>
        <v>Error?</v>
      </c>
    </row>
    <row r="285" spans="1:4" x14ac:dyDescent="0.2">
      <c r="A285" s="54">
        <v>224</v>
      </c>
      <c r="B285" s="1220">
        <f>'Assets-Liab 5-6'!N36</f>
        <v>41170000</v>
      </c>
      <c r="D285" s="13" t="str">
        <f t="shared" si="3"/>
        <v>Error?</v>
      </c>
    </row>
    <row r="286" spans="1:4" x14ac:dyDescent="0.2">
      <c r="A286" s="82">
        <v>225</v>
      </c>
      <c r="D286" s="13" t="str">
        <f t="shared" si="3"/>
        <v>OK</v>
      </c>
    </row>
    <row r="287" spans="1:4" x14ac:dyDescent="0.2">
      <c r="A287" s="54">
        <v>226</v>
      </c>
      <c r="B287" s="1220">
        <f>'Assets-Liab 5-6'!N37</f>
        <v>41170000</v>
      </c>
      <c r="C287" s="13" t="s">
        <v>653</v>
      </c>
      <c r="D287" s="13" t="str">
        <f t="shared" si="3"/>
        <v>Error?</v>
      </c>
    </row>
    <row r="288" spans="1:4" x14ac:dyDescent="0.2">
      <c r="A288" s="54">
        <v>227</v>
      </c>
      <c r="B288" s="1220">
        <f>'Assets-Liab 5-6'!N41</f>
        <v>41170000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7847650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68062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255751</v>
      </c>
      <c r="D717" s="13" t="str">
        <f t="shared" si="10"/>
        <v>Error?</v>
      </c>
    </row>
    <row r="718" spans="1:4" x14ac:dyDescent="0.2">
      <c r="A718" s="54">
        <v>657</v>
      </c>
      <c r="B718" s="1220">
        <f>'Expenditures 15-22'!C14</f>
        <v>749157</v>
      </c>
      <c r="D718" s="13" t="str">
        <f t="shared" si="10"/>
        <v>Error?</v>
      </c>
    </row>
    <row r="719" spans="1:4" x14ac:dyDescent="0.2">
      <c r="A719" s="54">
        <v>658</v>
      </c>
      <c r="B719" s="1220">
        <f>'Expenditures 15-22'!C15</f>
        <v>112387</v>
      </c>
      <c r="D719" s="13" t="str">
        <f t="shared" si="10"/>
        <v>Error?</v>
      </c>
    </row>
    <row r="720" spans="1:4" x14ac:dyDescent="0.2">
      <c r="A720" s="54">
        <v>659</v>
      </c>
      <c r="B720" s="1220">
        <f>'Expenditures 15-22'!C33</f>
        <v>11144769</v>
      </c>
      <c r="C720" s="13" t="s">
        <v>653</v>
      </c>
      <c r="D720" s="13" t="str">
        <f t="shared" si="10"/>
        <v>Error?</v>
      </c>
    </row>
    <row r="721" spans="1:4" x14ac:dyDescent="0.2">
      <c r="A721" s="54">
        <v>660</v>
      </c>
      <c r="B721" s="1220">
        <f>'Expenditures 15-22'!C36</f>
        <v>657854</v>
      </c>
      <c r="D721" s="13" t="str">
        <f t="shared" si="10"/>
        <v>Error?</v>
      </c>
    </row>
    <row r="722" spans="1:4" x14ac:dyDescent="0.2">
      <c r="A722" s="54">
        <v>661</v>
      </c>
      <c r="B722" s="1220">
        <f>'Expenditures 15-22'!C37</f>
        <v>731716</v>
      </c>
      <c r="D722" s="13" t="str">
        <f t="shared" si="10"/>
        <v>Error?</v>
      </c>
    </row>
    <row r="723" spans="1:4" x14ac:dyDescent="0.2">
      <c r="A723" s="54">
        <v>662</v>
      </c>
      <c r="B723" s="1220">
        <f>'Expenditures 15-22'!C38</f>
        <v>41720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1431290</v>
      </c>
      <c r="C727" s="13" t="s">
        <v>653</v>
      </c>
      <c r="D727" s="13" t="str">
        <f t="shared" si="10"/>
        <v>Error?</v>
      </c>
    </row>
    <row r="728" spans="1:4" x14ac:dyDescent="0.2">
      <c r="A728" s="54">
        <v>667</v>
      </c>
      <c r="B728" s="1220">
        <f>'Expenditures 15-22'!C44</f>
        <v>129745</v>
      </c>
      <c r="D728" s="13" t="str">
        <f t="shared" si="10"/>
        <v>Error?</v>
      </c>
    </row>
    <row r="729" spans="1:4" x14ac:dyDescent="0.2">
      <c r="A729" s="54">
        <v>668</v>
      </c>
      <c r="B729" s="1220">
        <f>'Expenditures 15-22'!C45</f>
        <v>252507</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382252</v>
      </c>
      <c r="C731" s="13" t="s">
        <v>653</v>
      </c>
      <c r="D731" s="13" t="str">
        <f t="shared" si="10"/>
        <v>Error?</v>
      </c>
    </row>
    <row r="732" spans="1:4" x14ac:dyDescent="0.2">
      <c r="A732" s="54">
        <v>671</v>
      </c>
      <c r="B732" s="1220">
        <f>'Expenditures 15-22'!C49</f>
        <v>4436</v>
      </c>
      <c r="D732" s="13" t="str">
        <f t="shared" si="10"/>
        <v>Error?</v>
      </c>
    </row>
    <row r="733" spans="1:4" x14ac:dyDescent="0.2">
      <c r="A733" s="54">
        <v>672</v>
      </c>
      <c r="B733" s="1220">
        <f>'Expenditures 15-22'!C50</f>
        <v>292080</v>
      </c>
      <c r="D733" s="13" t="str">
        <f t="shared" si="10"/>
        <v>Error?</v>
      </c>
    </row>
    <row r="734" spans="1:4" x14ac:dyDescent="0.2">
      <c r="A734" s="54">
        <v>673</v>
      </c>
      <c r="B734" s="1220">
        <f>'Expenditures 15-22'!C53</f>
        <v>296516</v>
      </c>
      <c r="C734" s="13" t="s">
        <v>653</v>
      </c>
      <c r="D734" s="13" t="str">
        <f t="shared" si="10"/>
        <v>Error?</v>
      </c>
    </row>
    <row r="735" spans="1:4" x14ac:dyDescent="0.2">
      <c r="A735" s="54">
        <v>674</v>
      </c>
      <c r="B735" s="1220">
        <f>'Expenditures 15-22'!C55</f>
        <v>204071</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204071</v>
      </c>
      <c r="C737" s="13" t="s">
        <v>653</v>
      </c>
      <c r="D737" s="13" t="str">
        <f t="shared" si="10"/>
        <v>Error?</v>
      </c>
    </row>
    <row r="738" spans="1:4" x14ac:dyDescent="0.2">
      <c r="A738" s="54">
        <v>677</v>
      </c>
      <c r="B738" s="1220">
        <f>'Expenditures 15-22'!C59</f>
        <v>85864</v>
      </c>
      <c r="D738" s="13" t="str">
        <f t="shared" si="10"/>
        <v>Error?</v>
      </c>
    </row>
    <row r="739" spans="1:4" x14ac:dyDescent="0.2">
      <c r="A739" s="54">
        <v>678</v>
      </c>
      <c r="B739" s="1220">
        <f>'Expenditures 15-22'!C60</f>
        <v>163522</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249386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176354</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70928</v>
      </c>
      <c r="D751" s="13" t="str">
        <f t="shared" si="10"/>
        <v>Error?</v>
      </c>
    </row>
    <row r="752" spans="1:4" x14ac:dyDescent="0.2">
      <c r="A752" s="82">
        <v>691</v>
      </c>
      <c r="D752" s="13" t="str">
        <f t="shared" si="10"/>
        <v>OK</v>
      </c>
    </row>
    <row r="753" spans="1:4" x14ac:dyDescent="0.2">
      <c r="A753" s="54">
        <v>692</v>
      </c>
      <c r="B753" s="1220">
        <f>'Expenditures 15-22'!C72</f>
        <v>247282</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2810797</v>
      </c>
      <c r="C755" s="13" t="s">
        <v>653</v>
      </c>
      <c r="D755" s="13" t="str">
        <f t="shared" si="10"/>
        <v>Error?</v>
      </c>
    </row>
    <row r="756" spans="1:4" x14ac:dyDescent="0.2">
      <c r="A756" s="54">
        <v>695</v>
      </c>
      <c r="B756" s="1220">
        <f>'Expenditures 15-22'!C75</f>
        <v>122256</v>
      </c>
      <c r="D756" s="13" t="str">
        <f t="shared" si="10"/>
        <v>Error?</v>
      </c>
    </row>
    <row r="757" spans="1:4" x14ac:dyDescent="0.2">
      <c r="A757" s="54">
        <v>696</v>
      </c>
      <c r="B757" s="1220">
        <f>'Expenditures 15-22'!C114</f>
        <v>14077822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1640594</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2066071</v>
      </c>
      <c r="C778" s="13" t="s">
        <v>653</v>
      </c>
      <c r="D778" s="13" t="str">
        <f t="shared" si="11"/>
        <v>Error?</v>
      </c>
    </row>
    <row r="779" spans="1:4" x14ac:dyDescent="0.2">
      <c r="A779" s="54">
        <v>718</v>
      </c>
      <c r="B779" s="1220">
        <f>'Expenditures 15-22'!D36</f>
        <v>31566</v>
      </c>
      <c r="D779" s="13" t="str">
        <f t="shared" si="11"/>
        <v>Error?</v>
      </c>
    </row>
    <row r="780" spans="1:4" x14ac:dyDescent="0.2">
      <c r="A780" s="54">
        <v>719</v>
      </c>
      <c r="B780" s="1220">
        <f>'Expenditures 15-22'!D37</f>
        <v>12482</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44048</v>
      </c>
      <c r="C785" s="13" t="s">
        <v>653</v>
      </c>
      <c r="D785" s="13" t="str">
        <f t="shared" si="11"/>
        <v>Error?</v>
      </c>
    </row>
    <row r="786" spans="1:4" x14ac:dyDescent="0.2">
      <c r="A786" s="54">
        <v>725</v>
      </c>
      <c r="B786" s="1220">
        <f>'Expenditures 15-22'!D44</f>
        <v>10033</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10033</v>
      </c>
      <c r="C789" s="13" t="s">
        <v>653</v>
      </c>
      <c r="D789" s="13" t="str">
        <f t="shared" si="11"/>
        <v>Error?</v>
      </c>
    </row>
    <row r="790" spans="1:4" x14ac:dyDescent="0.2">
      <c r="A790" s="54">
        <v>729</v>
      </c>
      <c r="B790" s="1220">
        <f>'Expenditures 15-22'!D49</f>
        <v>14862</v>
      </c>
      <c r="D790" s="13" t="str">
        <f t="shared" si="11"/>
        <v>Error?</v>
      </c>
    </row>
    <row r="791" spans="1:4" x14ac:dyDescent="0.2">
      <c r="A791" s="54">
        <v>730</v>
      </c>
      <c r="B791" s="1220">
        <f>'Expenditures 15-22'!D50</f>
        <v>52238</v>
      </c>
      <c r="D791" s="13" t="str">
        <f t="shared" si="11"/>
        <v>Error?</v>
      </c>
    </row>
    <row r="792" spans="1:4" x14ac:dyDescent="0.2">
      <c r="A792" s="54">
        <v>731</v>
      </c>
      <c r="B792" s="1220">
        <f>'Expenditures 15-22'!D53</f>
        <v>67100</v>
      </c>
      <c r="C792" s="13" t="s">
        <v>653</v>
      </c>
      <c r="D792" s="13" t="str">
        <f t="shared" si="11"/>
        <v>Error?</v>
      </c>
    </row>
    <row r="793" spans="1:4" x14ac:dyDescent="0.2">
      <c r="A793" s="54">
        <v>732</v>
      </c>
      <c r="B793" s="1220">
        <f>'Expenditures 15-22'!D55</f>
        <v>12541</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12541</v>
      </c>
      <c r="C795" s="13" t="s">
        <v>653</v>
      </c>
      <c r="D795" s="13" t="str">
        <f t="shared" si="11"/>
        <v>Error?</v>
      </c>
    </row>
    <row r="796" spans="1:4" x14ac:dyDescent="0.2">
      <c r="A796" s="54">
        <v>735</v>
      </c>
      <c r="B796" s="1220">
        <f>'Expenditures 15-22'!D59</f>
        <v>8195</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8195</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141917</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2207988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174058</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20938</v>
      </c>
      <c r="D833" s="13" t="str">
        <f t="shared" si="12"/>
        <v>Error?</v>
      </c>
    </row>
    <row r="834" spans="1:4" x14ac:dyDescent="0.2">
      <c r="A834" s="54">
        <v>773</v>
      </c>
      <c r="B834" s="1220">
        <f>'Expenditures 15-22'!E14</f>
        <v>43436</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256462</v>
      </c>
      <c r="C836" s="13" t="s">
        <v>653</v>
      </c>
      <c r="D836" s="13" t="str">
        <f t="shared" si="12"/>
        <v>Error?</v>
      </c>
    </row>
    <row r="837" spans="1:4" x14ac:dyDescent="0.2">
      <c r="A837" s="54">
        <v>776</v>
      </c>
      <c r="B837" s="1220">
        <f>'Expenditures 15-22'!E36</f>
        <v>21403</v>
      </c>
      <c r="D837" s="13" t="str">
        <f t="shared" si="12"/>
        <v>Error?</v>
      </c>
    </row>
    <row r="838" spans="1:4" x14ac:dyDescent="0.2">
      <c r="A838" s="54">
        <v>777</v>
      </c>
      <c r="B838" s="1220">
        <f>'Expenditures 15-22'!E37</f>
        <v>17484</v>
      </c>
      <c r="D838" s="13" t="str">
        <f t="shared" si="12"/>
        <v>Error?</v>
      </c>
    </row>
    <row r="839" spans="1:4" x14ac:dyDescent="0.2">
      <c r="A839" s="54">
        <v>778</v>
      </c>
      <c r="B839" s="1220">
        <f>'Expenditures 15-22'!E38</f>
        <v>527</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39414</v>
      </c>
      <c r="C843" s="13" t="s">
        <v>653</v>
      </c>
      <c r="D843" s="13" t="str">
        <f t="shared" si="12"/>
        <v>Error?</v>
      </c>
    </row>
    <row r="844" spans="1:4" x14ac:dyDescent="0.2">
      <c r="A844" s="54">
        <v>783</v>
      </c>
      <c r="B844" s="1220">
        <f>'Expenditures 15-22'!E44</f>
        <v>35894</v>
      </c>
      <c r="D844" s="13" t="str">
        <f t="shared" si="12"/>
        <v>Error?</v>
      </c>
    </row>
    <row r="845" spans="1:4" x14ac:dyDescent="0.2">
      <c r="A845" s="54">
        <v>784</v>
      </c>
      <c r="B845" s="1220">
        <f>'Expenditures 15-22'!E45</f>
        <v>6516</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42410</v>
      </c>
      <c r="C847" s="13" t="s">
        <v>653</v>
      </c>
      <c r="D847" s="13" t="str">
        <f t="shared" si="12"/>
        <v>Error?</v>
      </c>
    </row>
    <row r="848" spans="1:4" x14ac:dyDescent="0.2">
      <c r="A848" s="54">
        <v>787</v>
      </c>
      <c r="B848" s="1220">
        <f>'Expenditures 15-22'!E49</f>
        <v>246298</v>
      </c>
      <c r="D848" s="13" t="str">
        <f t="shared" si="12"/>
        <v>Error?</v>
      </c>
    </row>
    <row r="849" spans="1:4" x14ac:dyDescent="0.2">
      <c r="A849" s="54">
        <v>788</v>
      </c>
      <c r="B849" s="1220">
        <f>'Expenditures 15-22'!E50</f>
        <v>7150</v>
      </c>
      <c r="D849" s="13" t="str">
        <f t="shared" si="12"/>
        <v>Error?</v>
      </c>
    </row>
    <row r="850" spans="1:4" x14ac:dyDescent="0.2">
      <c r="A850" s="54">
        <v>789</v>
      </c>
      <c r="B850" s="1220">
        <f>'Expenditures 15-22'!E53</f>
        <v>253448</v>
      </c>
      <c r="C850" s="13" t="s">
        <v>653</v>
      </c>
      <c r="D850" s="13" t="str">
        <f t="shared" si="12"/>
        <v>Error?</v>
      </c>
    </row>
    <row r="851" spans="1:4" x14ac:dyDescent="0.2">
      <c r="A851" s="54">
        <v>790</v>
      </c>
      <c r="B851" s="1220">
        <f>'Expenditures 15-22'!E55</f>
        <v>1966</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1966</v>
      </c>
      <c r="C853" s="13" t="s">
        <v>653</v>
      </c>
      <c r="D853" s="13" t="str">
        <f t="shared" si="12"/>
        <v>Error?</v>
      </c>
    </row>
    <row r="854" spans="1:4" x14ac:dyDescent="0.2">
      <c r="A854" s="54">
        <v>793</v>
      </c>
      <c r="B854" s="1220">
        <f>'Expenditures 15-22'!E59</f>
        <v>14749</v>
      </c>
      <c r="D854" s="13" t="str">
        <f t="shared" si="12"/>
        <v>Error?</v>
      </c>
    </row>
    <row r="855" spans="1:4" x14ac:dyDescent="0.2">
      <c r="A855" s="54">
        <v>794</v>
      </c>
      <c r="B855" s="1220">
        <f>'Expenditures 15-22'!E60</f>
        <v>20089</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427069</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461907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35129</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14375</v>
      </c>
      <c r="D867" s="13" t="str">
        <f t="shared" si="12"/>
        <v>Error?</v>
      </c>
    </row>
    <row r="868" spans="1:4" x14ac:dyDescent="0.2">
      <c r="A868" s="82">
        <v>807</v>
      </c>
      <c r="D868" s="13" t="str">
        <f t="shared" si="12"/>
        <v>OK</v>
      </c>
    </row>
    <row r="869" spans="1:4" x14ac:dyDescent="0.2">
      <c r="A869" s="54">
        <v>808</v>
      </c>
      <c r="B869" s="1220">
        <f>'Expenditures 15-22'!E72</f>
        <v>49504</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848649</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1638738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242915</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3844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28439</v>
      </c>
      <c r="D891" s="13" t="str">
        <f t="shared" si="12"/>
        <v>Error?</v>
      </c>
    </row>
    <row r="892" spans="1:4" x14ac:dyDescent="0.2">
      <c r="A892" s="54">
        <v>831</v>
      </c>
      <c r="B892" s="1220">
        <f>'Expenditures 15-22'!F14</f>
        <v>33890</v>
      </c>
      <c r="D892" s="13" t="str">
        <f t="shared" si="12"/>
        <v>Error?</v>
      </c>
    </row>
    <row r="893" spans="1:4" x14ac:dyDescent="0.2">
      <c r="A893" s="54">
        <v>832</v>
      </c>
      <c r="B893" s="1220">
        <f>'Expenditures 15-22'!F15</f>
        <v>10553</v>
      </c>
      <c r="D893" s="13" t="str">
        <f t="shared" si="12"/>
        <v>Error?</v>
      </c>
    </row>
    <row r="894" spans="1:4" x14ac:dyDescent="0.2">
      <c r="A894" s="54">
        <v>833</v>
      </c>
      <c r="B894" s="1220">
        <f>'Expenditures 15-22'!F33</f>
        <v>333643</v>
      </c>
      <c r="C894" s="13" t="s">
        <v>653</v>
      </c>
      <c r="D894" s="13" t="str">
        <f t="shared" si="12"/>
        <v>Error?</v>
      </c>
    </row>
    <row r="895" spans="1:4" x14ac:dyDescent="0.2">
      <c r="A895" s="54">
        <v>834</v>
      </c>
      <c r="B895" s="1220">
        <f>'Expenditures 15-22'!F36</f>
        <v>5419</v>
      </c>
      <c r="D895" s="13" t="str">
        <f t="shared" ref="D895:D958" si="13">IF(ISBLANK(B895),"OK",IF(A895-B895=0,"OK","Error?"))</f>
        <v>Error?</v>
      </c>
    </row>
    <row r="896" spans="1:4" x14ac:dyDescent="0.2">
      <c r="A896" s="54">
        <v>835</v>
      </c>
      <c r="B896" s="1220">
        <f>'Expenditures 15-22'!F37</f>
        <v>5455</v>
      </c>
      <c r="D896" s="13" t="str">
        <f t="shared" si="13"/>
        <v>Error?</v>
      </c>
    </row>
    <row r="897" spans="1:4" x14ac:dyDescent="0.2">
      <c r="A897" s="54">
        <v>836</v>
      </c>
      <c r="B897" s="1220">
        <f>'Expenditures 15-22'!F38</f>
        <v>2752</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13626</v>
      </c>
      <c r="C901" s="13" t="s">
        <v>653</v>
      </c>
      <c r="D901" s="13" t="str">
        <f t="shared" si="13"/>
        <v>Error?</v>
      </c>
    </row>
    <row r="902" spans="1:4" x14ac:dyDescent="0.2">
      <c r="A902" s="54">
        <v>841</v>
      </c>
      <c r="B902" s="1220">
        <f>'Expenditures 15-22'!F44</f>
        <v>2633</v>
      </c>
      <c r="D902" s="13" t="str">
        <f t="shared" si="13"/>
        <v>Error?</v>
      </c>
    </row>
    <row r="903" spans="1:4" x14ac:dyDescent="0.2">
      <c r="A903" s="54">
        <v>842</v>
      </c>
      <c r="B903" s="1220">
        <f>'Expenditures 15-22'!F45</f>
        <v>38791</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41424</v>
      </c>
      <c r="C905" s="13" t="s">
        <v>653</v>
      </c>
      <c r="D905" s="13" t="str">
        <f t="shared" si="13"/>
        <v>Error?</v>
      </c>
    </row>
    <row r="906" spans="1:4" x14ac:dyDescent="0.2">
      <c r="A906" s="54">
        <v>845</v>
      </c>
      <c r="B906" s="1220">
        <f>'Expenditures 15-22'!F49</f>
        <v>6672</v>
      </c>
      <c r="D906" s="13" t="str">
        <f t="shared" si="13"/>
        <v>Error?</v>
      </c>
    </row>
    <row r="907" spans="1:4" x14ac:dyDescent="0.2">
      <c r="A907" s="54">
        <v>846</v>
      </c>
      <c r="B907" s="1220">
        <f>'Expenditures 15-22'!F50</f>
        <v>3381</v>
      </c>
      <c r="D907" s="13" t="str">
        <f t="shared" si="13"/>
        <v>Error?</v>
      </c>
    </row>
    <row r="908" spans="1:4" x14ac:dyDescent="0.2">
      <c r="A908" s="54">
        <v>847</v>
      </c>
      <c r="B908" s="1220">
        <f>'Expenditures 15-22'!F53</f>
        <v>10053</v>
      </c>
      <c r="C908" s="13" t="s">
        <v>653</v>
      </c>
      <c r="D908" s="13" t="str">
        <f t="shared" si="13"/>
        <v>Error?</v>
      </c>
    </row>
    <row r="909" spans="1:4" x14ac:dyDescent="0.2">
      <c r="A909" s="54">
        <v>848</v>
      </c>
      <c r="B909" s="1220">
        <f>'Expenditures 15-22'!F55</f>
        <v>22768</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22768</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2295</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1480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3775</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1962</v>
      </c>
      <c r="D925" s="13" t="str">
        <f t="shared" si="13"/>
        <v>Error?</v>
      </c>
    </row>
    <row r="926" spans="1:4" x14ac:dyDescent="0.2">
      <c r="A926" s="82">
        <v>865</v>
      </c>
      <c r="D926" s="13" t="str">
        <f t="shared" si="13"/>
        <v>OK</v>
      </c>
    </row>
    <row r="927" spans="1:4" x14ac:dyDescent="0.2">
      <c r="A927" s="54">
        <v>866</v>
      </c>
      <c r="B927" s="1220">
        <f>'Expenditures 15-22'!F72</f>
        <v>1962</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93608</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427251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141677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4627</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146304</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12292</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12292</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5015</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5015</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17307</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163611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9983</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320</v>
      </c>
      <c r="D1007" s="13" t="str">
        <f t="shared" si="14"/>
        <v>Error?</v>
      </c>
    </row>
    <row r="1008" spans="1:4" x14ac:dyDescent="0.2">
      <c r="A1008" s="54">
        <v>947</v>
      </c>
      <c r="B1008" s="1220">
        <f>'Expenditures 15-22'!H14</f>
        <v>37264</v>
      </c>
      <c r="D1008" s="13" t="str">
        <f t="shared" si="14"/>
        <v>Error?</v>
      </c>
    </row>
    <row r="1009" spans="1:4" x14ac:dyDescent="0.2">
      <c r="A1009" s="54">
        <v>948</v>
      </c>
      <c r="B1009" s="1220">
        <f>'Expenditures 15-22'!H15</f>
        <v>950</v>
      </c>
      <c r="D1009" s="13" t="str">
        <f t="shared" si="14"/>
        <v>Error?</v>
      </c>
    </row>
    <row r="1010" spans="1:4" x14ac:dyDescent="0.2">
      <c r="A1010" s="54">
        <v>949</v>
      </c>
      <c r="B1010" s="1220">
        <f>'Expenditures 15-22'!H33</f>
        <v>892613</v>
      </c>
      <c r="C1010" s="13" t="s">
        <v>653</v>
      </c>
      <c r="D1010" s="13" t="str">
        <f t="shared" si="14"/>
        <v>Error?</v>
      </c>
    </row>
    <row r="1011" spans="1:4" x14ac:dyDescent="0.2">
      <c r="A1011" s="54">
        <v>950</v>
      </c>
      <c r="B1011" s="1220">
        <f>'Expenditures 15-22'!H36</f>
        <v>750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750</v>
      </c>
      <c r="C1017" s="13" t="s">
        <v>653</v>
      </c>
      <c r="D1017" s="13" t="str">
        <f t="shared" si="14"/>
        <v>Error?</v>
      </c>
    </row>
    <row r="1018" spans="1:4" x14ac:dyDescent="0.2">
      <c r="A1018" s="54">
        <v>957</v>
      </c>
      <c r="B1018" s="1220">
        <f>'Expenditures 15-22'!H44</f>
        <v>922</v>
      </c>
      <c r="D1018" s="13" t="str">
        <f t="shared" si="14"/>
        <v>Error?</v>
      </c>
    </row>
    <row r="1019" spans="1:4" x14ac:dyDescent="0.2">
      <c r="A1019" s="54">
        <v>958</v>
      </c>
      <c r="B1019" s="1220">
        <f>'Expenditures 15-22'!H45</f>
        <v>1668</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2590</v>
      </c>
      <c r="C1021" s="13" t="s">
        <v>653</v>
      </c>
      <c r="D1021" s="13" t="str">
        <f t="shared" si="14"/>
        <v>Error?</v>
      </c>
    </row>
    <row r="1022" spans="1:4" x14ac:dyDescent="0.2">
      <c r="A1022" s="54">
        <v>961</v>
      </c>
      <c r="B1022" s="1220">
        <f>'Expenditures 15-22'!H49</f>
        <v>7536</v>
      </c>
      <c r="D1022" s="13" t="str">
        <f t="shared" si="14"/>
        <v>Error?</v>
      </c>
    </row>
    <row r="1023" spans="1:4" x14ac:dyDescent="0.2">
      <c r="A1023" s="54">
        <v>962</v>
      </c>
      <c r="B1023" s="1220">
        <f>'Expenditures 15-22'!H50</f>
        <v>3666</v>
      </c>
      <c r="D1023" s="13" t="str">
        <f t="shared" ref="D1023:D1086" si="15">IF(ISBLANK(B1023),"OK",IF(A1023-B1023=0,"OK","Error?"))</f>
        <v>Error?</v>
      </c>
    </row>
    <row r="1024" spans="1:4" x14ac:dyDescent="0.2">
      <c r="A1024" s="54">
        <v>963</v>
      </c>
      <c r="B1024" s="1220">
        <f>'Expenditures 15-22'!H53</f>
        <v>11202</v>
      </c>
      <c r="C1024" s="13" t="s">
        <v>653</v>
      </c>
      <c r="D1024" s="13" t="str">
        <f t="shared" si="15"/>
        <v>Error?</v>
      </c>
    </row>
    <row r="1025" spans="1:4" x14ac:dyDescent="0.2">
      <c r="A1025" s="54">
        <v>964</v>
      </c>
      <c r="B1025" s="1220">
        <f>'Expenditures 15-22'!H55</f>
        <v>645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645</v>
      </c>
      <c r="C1027" s="13" t="s">
        <v>653</v>
      </c>
      <c r="D1027" s="13" t="str">
        <f t="shared" si="15"/>
        <v>Error?</v>
      </c>
    </row>
    <row r="1028" spans="1:4" x14ac:dyDescent="0.2">
      <c r="A1028" s="54">
        <v>967</v>
      </c>
      <c r="B1028" s="1220">
        <f>'Expenditures 15-22'!H59</f>
        <v>328</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328</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172</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172</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15687</v>
      </c>
      <c r="C1045" s="13" t="s">
        <v>653</v>
      </c>
      <c r="D1045" s="13" t="str">
        <f t="shared" si="15"/>
        <v>Error?</v>
      </c>
    </row>
    <row r="1046" spans="1:4" x14ac:dyDescent="0.2">
      <c r="A1046" s="54">
        <v>985</v>
      </c>
      <c r="B1046" s="1220">
        <f>'Expenditures 15-22'!H75</f>
        <v>208</v>
      </c>
      <c r="D1046" s="13" t="str">
        <f t="shared" si="15"/>
        <v>Error?</v>
      </c>
    </row>
    <row r="1047" spans="1:4" x14ac:dyDescent="0.2">
      <c r="A1047" s="54">
        <v>986</v>
      </c>
      <c r="B1047" s="1220">
        <f>'Expenditures 15-22'!H102</f>
        <v>31916</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940424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10061734</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71906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335675</v>
      </c>
      <c r="C1105" s="13" t="s">
        <v>653</v>
      </c>
      <c r="D1105" s="13" t="str">
        <f t="shared" si="16"/>
        <v>Error?</v>
      </c>
    </row>
    <row r="1106" spans="1:4" x14ac:dyDescent="0.2">
      <c r="A1106" s="54">
        <v>1045</v>
      </c>
      <c r="B1106" s="1220">
        <f>'Expenditures 15-22'!K14</f>
        <v>863747</v>
      </c>
      <c r="C1106" s="13" t="s">
        <v>653</v>
      </c>
      <c r="D1106" s="13" t="str">
        <f t="shared" si="16"/>
        <v>Error?</v>
      </c>
    </row>
    <row r="1107" spans="1:4" x14ac:dyDescent="0.2">
      <c r="A1107" s="54">
        <v>1046</v>
      </c>
      <c r="B1107" s="1220">
        <f>'Expenditures 15-22'!K15</f>
        <v>123890</v>
      </c>
      <c r="C1107" s="13" t="s">
        <v>653</v>
      </c>
      <c r="D1107" s="13" t="str">
        <f t="shared" si="16"/>
        <v>Error?</v>
      </c>
    </row>
    <row r="1108" spans="1:4" x14ac:dyDescent="0.2">
      <c r="A1108" s="54">
        <v>1047</v>
      </c>
      <c r="B1108" s="1220">
        <f>'Expenditures 15-22'!K33</f>
        <v>14870319</v>
      </c>
      <c r="C1108" s="13" t="s">
        <v>653</v>
      </c>
      <c r="D1108" s="13" t="str">
        <f t="shared" si="16"/>
        <v>Error?</v>
      </c>
    </row>
    <row r="1109" spans="1:4" x14ac:dyDescent="0.2">
      <c r="A1109" s="54">
        <v>1048</v>
      </c>
      <c r="B1109" s="1220">
        <f>'Expenditures 15-22'!K36</f>
        <v>716992</v>
      </c>
      <c r="C1109" s="13" t="s">
        <v>653</v>
      </c>
      <c r="D1109" s="13" t="str">
        <f t="shared" si="16"/>
        <v>Error?</v>
      </c>
    </row>
    <row r="1110" spans="1:4" x14ac:dyDescent="0.2">
      <c r="A1110" s="54">
        <v>1049</v>
      </c>
      <c r="B1110" s="1220">
        <f>'Expenditures 15-22'!K37</f>
        <v>767137</v>
      </c>
      <c r="C1110" s="13" t="s">
        <v>653</v>
      </c>
      <c r="D1110" s="13" t="str">
        <f t="shared" si="16"/>
        <v>Error?</v>
      </c>
    </row>
    <row r="1111" spans="1:4" x14ac:dyDescent="0.2">
      <c r="A1111" s="54">
        <v>1050</v>
      </c>
      <c r="B1111" s="1220">
        <f>'Expenditures 15-22'!K38</f>
        <v>44999</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1529128</v>
      </c>
      <c r="C1115" s="13" t="s">
        <v>653</v>
      </c>
      <c r="D1115" s="13" t="str">
        <f t="shared" si="16"/>
        <v>Error?</v>
      </c>
    </row>
    <row r="1116" spans="1:4" x14ac:dyDescent="0.2">
      <c r="A1116" s="54">
        <v>1055</v>
      </c>
      <c r="B1116" s="1220">
        <f>'Expenditures 15-22'!K44</f>
        <v>179227</v>
      </c>
      <c r="C1116" s="13" t="s">
        <v>653</v>
      </c>
      <c r="D1116" s="13" t="str">
        <f t="shared" si="16"/>
        <v>Error?</v>
      </c>
    </row>
    <row r="1117" spans="1:4" x14ac:dyDescent="0.2">
      <c r="A1117" s="54">
        <v>1056</v>
      </c>
      <c r="B1117" s="1220">
        <f>'Expenditures 15-22'!K45</f>
        <v>313466</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492693</v>
      </c>
      <c r="C1119" s="13" t="s">
        <v>653</v>
      </c>
      <c r="D1119" s="13" t="str">
        <f t="shared" si="16"/>
        <v>Error?</v>
      </c>
    </row>
    <row r="1120" spans="1:4" x14ac:dyDescent="0.2">
      <c r="A1120" s="54">
        <v>1059</v>
      </c>
      <c r="B1120" s="1220">
        <f>'Expenditures 15-22'!K49</f>
        <v>279804</v>
      </c>
      <c r="C1120" s="13" t="s">
        <v>653</v>
      </c>
      <c r="D1120" s="13" t="str">
        <f t="shared" si="16"/>
        <v>Error?</v>
      </c>
    </row>
    <row r="1121" spans="1:4" x14ac:dyDescent="0.2">
      <c r="A1121" s="54">
        <v>1060</v>
      </c>
      <c r="B1121" s="1220">
        <f>'Expenditures 15-22'!K50</f>
        <v>358515</v>
      </c>
      <c r="C1121" s="13" t="s">
        <v>653</v>
      </c>
      <c r="D1121" s="13" t="str">
        <f t="shared" si="16"/>
        <v>Error?</v>
      </c>
    </row>
    <row r="1122" spans="1:4" x14ac:dyDescent="0.2">
      <c r="A1122" s="54">
        <v>1061</v>
      </c>
      <c r="B1122" s="1220">
        <f>'Expenditures 15-22'!K53</f>
        <v>638319</v>
      </c>
      <c r="C1122" s="13" t="s">
        <v>653</v>
      </c>
      <c r="D1122" s="13" t="str">
        <f t="shared" si="16"/>
        <v>Error?</v>
      </c>
    </row>
    <row r="1123" spans="1:4" x14ac:dyDescent="0.2">
      <c r="A1123" s="54">
        <v>1062</v>
      </c>
      <c r="B1123" s="1220">
        <f>'Expenditures 15-22'!K55</f>
        <v>241991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241991</v>
      </c>
      <c r="C1125" s="13" t="s">
        <v>653</v>
      </c>
      <c r="D1125" s="13" t="str">
        <f t="shared" si="16"/>
        <v>Error?</v>
      </c>
    </row>
    <row r="1126" spans="1:4" x14ac:dyDescent="0.2">
      <c r="A1126" s="54">
        <v>1065</v>
      </c>
      <c r="B1126" s="1220">
        <f>'Expenditures 15-22'!K59</f>
        <v>109136</v>
      </c>
      <c r="C1126" s="13" t="s">
        <v>653</v>
      </c>
      <c r="D1126" s="13" t="str">
        <f t="shared" si="16"/>
        <v>Error?</v>
      </c>
    </row>
    <row r="1127" spans="1:4" x14ac:dyDescent="0.2">
      <c r="A1127" s="54">
        <v>1066</v>
      </c>
      <c r="B1127" s="1220">
        <f>'Expenditures 15-22'!K60</f>
        <v>185906</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428549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723591</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35129</v>
      </c>
      <c r="C1135" s="13" t="s">
        <v>653</v>
      </c>
      <c r="D1135" s="13" t="str">
        <f t="shared" si="16"/>
        <v>Error?</v>
      </c>
    </row>
    <row r="1136" spans="1:4" x14ac:dyDescent="0.2">
      <c r="A1136" s="54">
        <v>1075</v>
      </c>
      <c r="B1136" s="1220">
        <f>'Expenditures 15-22'!K69</f>
        <v>549756</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87265</v>
      </c>
      <c r="C1139" s="13" t="s">
        <v>653</v>
      </c>
      <c r="D1139" s="13" t="str">
        <f t="shared" si="16"/>
        <v>Error?</v>
      </c>
    </row>
    <row r="1140" spans="1:4" x14ac:dyDescent="0.2">
      <c r="A1140" s="82">
        <v>1079</v>
      </c>
      <c r="D1140" s="13" t="str">
        <f t="shared" si="16"/>
        <v>OK</v>
      </c>
    </row>
    <row r="1141" spans="1:4" x14ac:dyDescent="0.2">
      <c r="A1141" s="54">
        <v>1080</v>
      </c>
      <c r="B1141" s="1220">
        <f>'Expenditures 15-22'!K72</f>
        <v>672150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4297872</v>
      </c>
      <c r="C1143" s="13" t="s">
        <v>653</v>
      </c>
      <c r="D1143" s="13" t="str">
        <f t="shared" si="16"/>
        <v>Error?</v>
      </c>
    </row>
    <row r="1144" spans="1:4" x14ac:dyDescent="0.2">
      <c r="A1144" s="54">
        <v>1083</v>
      </c>
      <c r="B1144" s="1220">
        <f>'Expenditures 15-22'!K75</f>
        <v>122464</v>
      </c>
      <c r="C1144" s="13" t="s">
        <v>653</v>
      </c>
      <c r="D1144" s="13" t="str">
        <f t="shared" si="16"/>
        <v>Error?</v>
      </c>
    </row>
    <row r="1145" spans="1:4" x14ac:dyDescent="0.2">
      <c r="A1145" s="54">
        <v>1084</v>
      </c>
      <c r="B1145" s="1220">
        <f>'Expenditures 15-22'!K102</f>
        <v>565543</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19856198</v>
      </c>
      <c r="C1152" s="13" t="s">
        <v>653</v>
      </c>
      <c r="D1152" s="13" t="str">
        <f t="shared" si="17"/>
        <v>Error?</v>
      </c>
    </row>
    <row r="1153" spans="1:4" x14ac:dyDescent="0.2">
      <c r="A1153" s="54">
        <v>1092</v>
      </c>
      <c r="B1153" s="1220">
        <f>'Expenditures 15-22'!K115</f>
        <v>965635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1678752</v>
      </c>
      <c r="D1237" s="13" t="str">
        <f t="shared" si="18"/>
        <v>Error?</v>
      </c>
    </row>
    <row r="1238" spans="1:4" x14ac:dyDescent="0.2">
      <c r="A1238" s="82">
        <v>1177</v>
      </c>
      <c r="D1238" s="13" t="str">
        <f t="shared" si="18"/>
        <v>OK</v>
      </c>
    </row>
    <row r="1239" spans="1:4" x14ac:dyDescent="0.2">
      <c r="A1239" s="54">
        <v>1178</v>
      </c>
      <c r="B1239" s="1220">
        <f>'Expenditures 15-22'!E127</f>
        <v>1678752</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1678752</v>
      </c>
      <c r="C1241" s="13" t="s">
        <v>653</v>
      </c>
      <c r="D1241" s="13" t="str">
        <f t="shared" si="18"/>
        <v>Error?</v>
      </c>
    </row>
    <row r="1242" spans="1:4" x14ac:dyDescent="0.2">
      <c r="A1242" s="54">
        <v>1181</v>
      </c>
      <c r="B1242" s="1220">
        <f>'Expenditures 15-22'!E150</f>
        <v>1678752</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600798</v>
      </c>
      <c r="D1245" s="13" t="str">
        <f t="shared" si="18"/>
        <v>Error?</v>
      </c>
    </row>
    <row r="1246" spans="1:4" x14ac:dyDescent="0.2">
      <c r="A1246" s="82">
        <v>1185</v>
      </c>
      <c r="D1246" s="13" t="str">
        <f t="shared" si="18"/>
        <v>OK</v>
      </c>
    </row>
    <row r="1247" spans="1:4" x14ac:dyDescent="0.2">
      <c r="A1247" s="54">
        <v>1186</v>
      </c>
      <c r="B1247" s="1220">
        <f>'Expenditures 15-22'!F127</f>
        <v>600798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600798</v>
      </c>
      <c r="C1249" s="13" t="s">
        <v>653</v>
      </c>
      <c r="D1249" s="13" t="str">
        <f t="shared" si="18"/>
        <v>Error?</v>
      </c>
    </row>
    <row r="1250" spans="1:4" x14ac:dyDescent="0.2">
      <c r="A1250" s="54">
        <v>1189</v>
      </c>
      <c r="B1250" s="1220">
        <f>'Expenditures 15-22'!F150</f>
        <v>600798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69163</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69163</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69163</v>
      </c>
      <c r="C1258" s="13" t="s">
        <v>653</v>
      </c>
      <c r="D1258" s="13" t="str">
        <f t="shared" si="18"/>
        <v>Error?</v>
      </c>
    </row>
    <row r="1259" spans="1:4" x14ac:dyDescent="0.2">
      <c r="A1259" s="54">
        <v>1198</v>
      </c>
      <c r="B1259" s="1220">
        <f>'Expenditures 15-22'!G150</f>
        <v>69163</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2357692</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2357692</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2357692</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2357692</v>
      </c>
      <c r="C1288" s="13" t="s">
        <v>653</v>
      </c>
      <c r="D1288" s="13" t="str">
        <f t="shared" si="19"/>
        <v>Error?</v>
      </c>
    </row>
    <row r="1289" spans="1:4" x14ac:dyDescent="0.2">
      <c r="A1289" s="54">
        <v>1228</v>
      </c>
      <c r="B1289" s="1220">
        <f>'Expenditures 15-22'!K151</f>
        <v>54704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1918425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3025000</v>
      </c>
      <c r="D1315" s="13" t="str">
        <f t="shared" si="19"/>
        <v>Error?</v>
      </c>
    </row>
    <row r="1316" spans="1:4" x14ac:dyDescent="0.2">
      <c r="A1316" s="54">
        <v>1255</v>
      </c>
      <c r="B1316" s="1220">
        <f>'Expenditures 15-22'!H165</f>
        <v>1699</v>
      </c>
      <c r="D1316" s="13" t="str">
        <f t="shared" si="19"/>
        <v>Error?</v>
      </c>
    </row>
    <row r="1317" spans="1:4" x14ac:dyDescent="0.2">
      <c r="A1317" s="54">
        <v>1256</v>
      </c>
      <c r="B1317" s="1220">
        <f>'Expenditures 15-22'!H166</f>
        <v>4945124</v>
      </c>
      <c r="C1317" s="13" t="s">
        <v>653</v>
      </c>
      <c r="D1317" s="13" t="str">
        <f t="shared" si="19"/>
        <v>Error?</v>
      </c>
    </row>
    <row r="1318" spans="1:4" x14ac:dyDescent="0.2">
      <c r="A1318" s="54">
        <v>1257</v>
      </c>
      <c r="B1318" s="1220">
        <f>'Expenditures 15-22'!H168</f>
        <v>4945124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1918425</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3025000</v>
      </c>
      <c r="C1329" s="13" t="s">
        <v>653</v>
      </c>
      <c r="D1329" s="13" t="str">
        <f t="shared" si="19"/>
        <v>Error?</v>
      </c>
    </row>
    <row r="1330" spans="1:4" x14ac:dyDescent="0.2">
      <c r="A1330" s="54">
        <v>1269</v>
      </c>
      <c r="B1330" s="1220">
        <f>'Expenditures 15-22'!K165</f>
        <v>1699</v>
      </c>
      <c r="C1330" s="13" t="s">
        <v>653</v>
      </c>
      <c r="D1330" s="13" t="str">
        <f t="shared" si="19"/>
        <v>Error?</v>
      </c>
    </row>
    <row r="1331" spans="1:4" x14ac:dyDescent="0.2">
      <c r="A1331" s="54">
        <v>1270</v>
      </c>
      <c r="B1331" s="1220">
        <f>'Expenditures 15-22'!K166</f>
        <v>4945124</v>
      </c>
      <c r="C1331" s="13" t="s">
        <v>653</v>
      </c>
      <c r="D1331" s="13" t="str">
        <f t="shared" si="19"/>
        <v>Error?</v>
      </c>
    </row>
    <row r="1332" spans="1:4" x14ac:dyDescent="0.2">
      <c r="A1332" s="54">
        <v>1271</v>
      </c>
      <c r="B1332" s="1220">
        <f>'Expenditures 15-22'!K168</f>
        <v>4945124</v>
      </c>
      <c r="C1332" s="13" t="s">
        <v>653</v>
      </c>
      <c r="D1332" s="13" t="str">
        <f t="shared" si="19"/>
        <v>Error?</v>
      </c>
    </row>
    <row r="1333" spans="1:4" x14ac:dyDescent="0.2">
      <c r="A1333" s="54">
        <v>1272</v>
      </c>
      <c r="B1333" s="1220">
        <f>'Expenditures 15-22'!K169</f>
        <v>490430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654818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654818</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654818</v>
      </c>
      <c r="C1353" s="13" t="s">
        <v>653</v>
      </c>
      <c r="D1353" s="13" t="str">
        <f t="shared" si="20"/>
        <v>Error?</v>
      </c>
    </row>
    <row r="1354" spans="1:4" x14ac:dyDescent="0.2">
      <c r="A1354" s="54">
        <v>1293</v>
      </c>
      <c r="B1354" s="1220">
        <f>'Expenditures 15-22'!F176</f>
        <v>712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712</v>
      </c>
      <c r="C1358" s="13" t="s">
        <v>653</v>
      </c>
      <c r="D1358" s="13" t="str">
        <f t="shared" si="20"/>
        <v>Error?</v>
      </c>
    </row>
    <row r="1359" spans="1:4" x14ac:dyDescent="0.2">
      <c r="A1359" s="54">
        <v>1298</v>
      </c>
      <c r="B1359" s="1220">
        <f>'Expenditures 15-22'!F204</f>
        <v>712</v>
      </c>
      <c r="C1359" s="13" t="s">
        <v>653</v>
      </c>
      <c r="D1359" s="13" t="str">
        <f t="shared" si="20"/>
        <v>Error?</v>
      </c>
    </row>
    <row r="1360" spans="1:4" x14ac:dyDescent="0.2">
      <c r="A1360" s="54">
        <v>1299</v>
      </c>
      <c r="B1360" s="1220">
        <f>'Expenditures 15-22'!G176</f>
        <v>101922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101922</v>
      </c>
      <c r="C1364" s="13" t="s">
        <v>653</v>
      </c>
      <c r="D1364" s="13" t="str">
        <f t="shared" si="20"/>
        <v>Error?</v>
      </c>
    </row>
    <row r="1365" spans="1:4" x14ac:dyDescent="0.2">
      <c r="A1365" s="54">
        <v>1304</v>
      </c>
      <c r="B1365" s="1220">
        <f>'Expenditures 15-22'!G204</f>
        <v>101922</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15292</v>
      </c>
      <c r="C1375" s="13" t="s">
        <v>653</v>
      </c>
      <c r="D1375" s="13" t="str">
        <f t="shared" si="20"/>
        <v>Error?</v>
      </c>
    </row>
    <row r="1376" spans="1:4" x14ac:dyDescent="0.2">
      <c r="A1376" s="54">
        <v>1315</v>
      </c>
      <c r="B1376" s="1220">
        <f>'Expenditures 15-22'!H204</f>
        <v>15292</v>
      </c>
      <c r="C1376" s="13" t="s">
        <v>653</v>
      </c>
      <c r="D1376" s="13" t="str">
        <f t="shared" si="20"/>
        <v>Error?</v>
      </c>
    </row>
    <row r="1377" spans="1:4" x14ac:dyDescent="0.2">
      <c r="A1377" s="54">
        <v>1316</v>
      </c>
      <c r="B1377" s="1220">
        <f>'Expenditures 15-22'!K176</f>
        <v>757452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757452</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15292</v>
      </c>
      <c r="C1387" s="13" t="s">
        <v>653</v>
      </c>
      <c r="D1387" s="13" t="str">
        <f t="shared" si="20"/>
        <v>Error?</v>
      </c>
    </row>
    <row r="1388" spans="1:4" x14ac:dyDescent="0.2">
      <c r="A1388" s="54">
        <v>1327</v>
      </c>
      <c r="B1388" s="1220">
        <f>'Expenditures 15-22'!K204</f>
        <v>772744</v>
      </c>
      <c r="C1388" s="13" t="s">
        <v>653</v>
      </c>
      <c r="D1388" s="13" t="str">
        <f t="shared" si="20"/>
        <v>Error?</v>
      </c>
    </row>
    <row r="1389" spans="1:4" x14ac:dyDescent="0.2">
      <c r="A1389" s="54">
        <v>1328</v>
      </c>
      <c r="B1389" s="1220">
        <f>'Expenditures 15-22'!K205</f>
        <v>213551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4708</v>
      </c>
      <c r="D1407" s="13" t="str">
        <f t="shared" ref="D1407:D1470" si="21">IF(ISBLANK(B1407),"OK",IF(A1407-B1407=0,"OK","Error?"))</f>
        <v>Error?</v>
      </c>
    </row>
    <row r="1408" spans="1:4" x14ac:dyDescent="0.2">
      <c r="A1408" s="54">
        <v>1347</v>
      </c>
      <c r="B1408" s="1220">
        <f>'Expenditures 15-22'!D217</f>
        <v>31066</v>
      </c>
      <c r="D1408" s="13" t="str">
        <f t="shared" si="21"/>
        <v>Error?</v>
      </c>
    </row>
    <row r="1409" spans="1:4" x14ac:dyDescent="0.2">
      <c r="A1409" s="54">
        <v>1348</v>
      </c>
      <c r="B1409" s="1220">
        <f>'Expenditures 15-22'!D218</f>
        <v>4961</v>
      </c>
      <c r="D1409" s="13" t="str">
        <f t="shared" si="21"/>
        <v>Error?</v>
      </c>
    </row>
    <row r="1410" spans="1:4" x14ac:dyDescent="0.2">
      <c r="A1410" s="54">
        <v>1349</v>
      </c>
      <c r="B1410" s="1220">
        <f>'Expenditures 15-22'!D223</f>
        <v>318459</v>
      </c>
      <c r="C1410" s="13" t="s">
        <v>653</v>
      </c>
      <c r="D1410" s="13" t="str">
        <f t="shared" si="21"/>
        <v>Error?</v>
      </c>
    </row>
    <row r="1411" spans="1:4" x14ac:dyDescent="0.2">
      <c r="A1411" s="54">
        <v>1350</v>
      </c>
      <c r="B1411" s="1220">
        <f>'Expenditures 15-22'!D226</f>
        <v>53349</v>
      </c>
      <c r="D1411" s="13" t="str">
        <f t="shared" si="21"/>
        <v>Error?</v>
      </c>
    </row>
    <row r="1412" spans="1:4" x14ac:dyDescent="0.2">
      <c r="A1412" s="54">
        <v>1351</v>
      </c>
      <c r="B1412" s="1220">
        <f>'Expenditures 15-22'!D227</f>
        <v>20027</v>
      </c>
      <c r="D1412" s="13" t="str">
        <f t="shared" si="21"/>
        <v>Error?</v>
      </c>
    </row>
    <row r="1413" spans="1:4" x14ac:dyDescent="0.2">
      <c r="A1413" s="54">
        <v>1352</v>
      </c>
      <c r="B1413" s="1220">
        <f>'Expenditures 15-22'!D228</f>
        <v>6214</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79590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27745</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27745</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15369</v>
      </c>
      <c r="D1423" s="13" t="str">
        <f t="shared" si="21"/>
        <v>Error?</v>
      </c>
    </row>
    <row r="1424" spans="1:4" x14ac:dyDescent="0.2">
      <c r="A1424" s="54">
        <v>1363</v>
      </c>
      <c r="B1424" s="1220">
        <f>'Expenditures 15-22'!D251</f>
        <v>15369</v>
      </c>
      <c r="C1424" s="13" t="s">
        <v>653</v>
      </c>
      <c r="D1424" s="13" t="str">
        <f t="shared" si="21"/>
        <v>Error?</v>
      </c>
    </row>
    <row r="1425" spans="1:4" x14ac:dyDescent="0.2">
      <c r="A1425" s="54">
        <v>1364</v>
      </c>
      <c r="B1425" s="1220">
        <f>'Expenditures 15-22'!D253</f>
        <v>12213</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12213</v>
      </c>
      <c r="C1427" s="13" t="s">
        <v>653</v>
      </c>
      <c r="D1427" s="13" t="str">
        <f t="shared" si="21"/>
        <v>Error?</v>
      </c>
    </row>
    <row r="1428" spans="1:4" x14ac:dyDescent="0.2">
      <c r="A1428" s="54">
        <v>1367</v>
      </c>
      <c r="B1428" s="1220">
        <f>'Expenditures 15-22'!D257</f>
        <v>1431</v>
      </c>
      <c r="D1428" s="13" t="str">
        <f t="shared" si="21"/>
        <v>Error?</v>
      </c>
    </row>
    <row r="1429" spans="1:4" x14ac:dyDescent="0.2">
      <c r="A1429" s="54">
        <v>1368</v>
      </c>
      <c r="B1429" s="1220">
        <f>'Expenditures 15-22'!D258</f>
        <v>24446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25877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10702</v>
      </c>
      <c r="D1442" s="13" t="str">
        <f t="shared" si="21"/>
        <v>Error?</v>
      </c>
    </row>
    <row r="1443" spans="1:4" x14ac:dyDescent="0.2">
      <c r="A1443" s="82">
        <v>1382</v>
      </c>
      <c r="D1443" s="13" t="str">
        <f t="shared" si="21"/>
        <v>OK</v>
      </c>
    </row>
    <row r="1444" spans="1:4" x14ac:dyDescent="0.2">
      <c r="A1444" s="54">
        <v>1383</v>
      </c>
      <c r="B1444" s="1220">
        <f>'Expenditures 15-22'!D271</f>
        <v>10702</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171496</v>
      </c>
      <c r="C1446" s="13" t="s">
        <v>653</v>
      </c>
      <c r="D1446" s="13" t="str">
        <f t="shared" si="21"/>
        <v>Error?</v>
      </c>
    </row>
    <row r="1447" spans="1:4" x14ac:dyDescent="0.2">
      <c r="A1447" s="54">
        <v>1386</v>
      </c>
      <c r="B1447" s="1220">
        <f>'Expenditures 15-22'!D274</f>
        <v>14328</v>
      </c>
      <c r="D1447" s="13" t="str">
        <f t="shared" si="21"/>
        <v>Error?</v>
      </c>
    </row>
    <row r="1448" spans="1:4" x14ac:dyDescent="0.2">
      <c r="A1448" s="54">
        <v>1387</v>
      </c>
      <c r="B1448" s="1220">
        <f>'Expenditures 15-22'!D288</f>
        <v>504283</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4708</v>
      </c>
      <c r="C1471" s="13" t="s">
        <v>653</v>
      </c>
      <c r="D1471" s="13" t="str">
        <f t="shared" ref="D1471:D1534" si="22">IF(ISBLANK(B1471),"OK",IF(A1471-B1471=0,"OK","Error?"))</f>
        <v>Error?</v>
      </c>
    </row>
    <row r="1472" spans="1:4" x14ac:dyDescent="0.2">
      <c r="A1472" s="54">
        <v>1411</v>
      </c>
      <c r="B1472" s="1220">
        <f>'Expenditures 15-22'!K217</f>
        <v>31066</v>
      </c>
      <c r="C1472" s="13" t="s">
        <v>653</v>
      </c>
      <c r="D1472" s="13" t="str">
        <f t="shared" si="22"/>
        <v>Error?</v>
      </c>
    </row>
    <row r="1473" spans="1:4" x14ac:dyDescent="0.2">
      <c r="A1473" s="54">
        <v>1412</v>
      </c>
      <c r="B1473" s="1220">
        <f>'Expenditures 15-22'!K218</f>
        <v>4961</v>
      </c>
      <c r="C1473" s="13" t="s">
        <v>653</v>
      </c>
      <c r="D1473" s="13" t="str">
        <f t="shared" si="22"/>
        <v>Error?</v>
      </c>
    </row>
    <row r="1474" spans="1:4" x14ac:dyDescent="0.2">
      <c r="A1474" s="54">
        <v>1413</v>
      </c>
      <c r="B1474" s="1220">
        <f>'Expenditures 15-22'!K223</f>
        <v>318459</v>
      </c>
      <c r="C1474" s="13" t="s">
        <v>653</v>
      </c>
      <c r="D1474" s="13" t="str">
        <f t="shared" si="22"/>
        <v>Error?</v>
      </c>
    </row>
    <row r="1475" spans="1:4" x14ac:dyDescent="0.2">
      <c r="A1475" s="54">
        <v>1414</v>
      </c>
      <c r="B1475" s="1220">
        <f>'Expenditures 15-22'!K226</f>
        <v>53349</v>
      </c>
      <c r="C1475" s="13" t="s">
        <v>653</v>
      </c>
      <c r="D1475" s="13" t="str">
        <f t="shared" si="22"/>
        <v>Error?</v>
      </c>
    </row>
    <row r="1476" spans="1:4" x14ac:dyDescent="0.2">
      <c r="A1476" s="54">
        <v>1415</v>
      </c>
      <c r="B1476" s="1220">
        <f>'Expenditures 15-22'!K227</f>
        <v>20027</v>
      </c>
      <c r="C1476" s="13" t="s">
        <v>653</v>
      </c>
      <c r="D1476" s="13" t="str">
        <f t="shared" si="22"/>
        <v>Error?</v>
      </c>
    </row>
    <row r="1477" spans="1:4" x14ac:dyDescent="0.2">
      <c r="A1477" s="54">
        <v>1416</v>
      </c>
      <c r="B1477" s="1220">
        <f>'Expenditures 15-22'!K228</f>
        <v>6214</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79590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27745</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27745</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15369</v>
      </c>
      <c r="C1487" s="13" t="s">
        <v>653</v>
      </c>
      <c r="D1487" s="13" t="str">
        <f t="shared" si="22"/>
        <v>Error?</v>
      </c>
    </row>
    <row r="1488" spans="1:4" x14ac:dyDescent="0.2">
      <c r="A1488" s="54">
        <v>1427</v>
      </c>
      <c r="B1488" s="1220">
        <f>'Expenditures 15-22'!K251</f>
        <v>15369</v>
      </c>
      <c r="C1488" s="13" t="s">
        <v>653</v>
      </c>
      <c r="D1488" s="13" t="str">
        <f t="shared" si="22"/>
        <v>Error?</v>
      </c>
    </row>
    <row r="1489" spans="1:4" x14ac:dyDescent="0.2">
      <c r="A1489" s="54">
        <v>1428</v>
      </c>
      <c r="B1489" s="1220">
        <f>'Expenditures 15-22'!K253</f>
        <v>12213</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12213</v>
      </c>
      <c r="C1491" s="13" t="s">
        <v>653</v>
      </c>
      <c r="D1491" s="13" t="str">
        <f t="shared" si="22"/>
        <v>Error?</v>
      </c>
    </row>
    <row r="1492" spans="1:4" x14ac:dyDescent="0.2">
      <c r="A1492" s="54">
        <v>1431</v>
      </c>
      <c r="B1492" s="1220">
        <f>'Expenditures 15-22'!K257</f>
        <v>1431</v>
      </c>
      <c r="C1492" s="13" t="s">
        <v>653</v>
      </c>
      <c r="D1492" s="13" t="str">
        <f t="shared" si="22"/>
        <v>OK</v>
      </c>
    </row>
    <row r="1493" spans="1:4" x14ac:dyDescent="0.2">
      <c r="A1493" s="54">
        <v>1432</v>
      </c>
      <c r="B1493" s="1220">
        <f>'Expenditures 15-22'!K258</f>
        <v>24446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25877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10702</v>
      </c>
      <c r="C1506" s="13" t="s">
        <v>653</v>
      </c>
      <c r="D1506" s="13" t="str">
        <f t="shared" si="22"/>
        <v>Error?</v>
      </c>
    </row>
    <row r="1507" spans="1:4" x14ac:dyDescent="0.2">
      <c r="A1507" s="82">
        <v>1446</v>
      </c>
      <c r="D1507" s="13" t="str">
        <f t="shared" si="22"/>
        <v>OK</v>
      </c>
    </row>
    <row r="1508" spans="1:4" x14ac:dyDescent="0.2">
      <c r="A1508" s="54">
        <v>1447</v>
      </c>
      <c r="B1508" s="1220">
        <f>'Expenditures 15-22'!K271</f>
        <v>10702</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171496</v>
      </c>
      <c r="C1510" s="13" t="s">
        <v>653</v>
      </c>
      <c r="D1510" s="13" t="str">
        <f t="shared" si="22"/>
        <v>Error?</v>
      </c>
    </row>
    <row r="1511" spans="1:4" x14ac:dyDescent="0.2">
      <c r="A1511" s="54">
        <v>1450</v>
      </c>
      <c r="B1511" s="1220">
        <f>'Expenditures 15-22'!K274</f>
        <v>14328</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504283</v>
      </c>
      <c r="C1517" s="13" t="s">
        <v>653</v>
      </c>
      <c r="D1517" s="13" t="str">
        <f t="shared" si="22"/>
        <v>Error?</v>
      </c>
    </row>
    <row r="1518" spans="1:4" x14ac:dyDescent="0.2">
      <c r="A1518" s="54">
        <v>1457</v>
      </c>
      <c r="B1518" s="1220">
        <f>'Expenditures 15-22'!K289</f>
        <v>37129</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2645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2645</v>
      </c>
      <c r="C1535" s="13" t="s">
        <v>653</v>
      </c>
      <c r="D1535" s="13" t="str">
        <f t="shared" ref="D1535:D1598" si="23">IF(ISBLANK(B1535),"OK",IF(A1535-B1535=0,"OK","Error?"))</f>
        <v>Error?</v>
      </c>
    </row>
    <row r="1536" spans="1:4" x14ac:dyDescent="0.2">
      <c r="A1536" s="54">
        <v>1475</v>
      </c>
      <c r="B1536" s="1220">
        <f>'Expenditures 15-22'!E305</f>
        <v>2645</v>
      </c>
      <c r="C1536" s="13" t="s">
        <v>653</v>
      </c>
      <c r="D1536" s="13" t="str">
        <f t="shared" si="23"/>
        <v>Error?</v>
      </c>
    </row>
    <row r="1537" spans="1:4" x14ac:dyDescent="0.2">
      <c r="A1537" s="54">
        <v>1476</v>
      </c>
      <c r="B1537" s="1220">
        <f>'Expenditures 15-22'!F294</f>
        <v>22582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22582</v>
      </c>
      <c r="C1541" s="13" t="s">
        <v>653</v>
      </c>
      <c r="D1541" s="13" t="str">
        <f t="shared" si="23"/>
        <v>Error?</v>
      </c>
    </row>
    <row r="1542" spans="1:4" x14ac:dyDescent="0.2">
      <c r="A1542" s="54">
        <v>1481</v>
      </c>
      <c r="B1542" s="1220">
        <f>'Expenditures 15-22'!F305</f>
        <v>22582</v>
      </c>
      <c r="C1542" s="13" t="s">
        <v>653</v>
      </c>
      <c r="D1542" s="13" t="str">
        <f t="shared" si="23"/>
        <v>Error?</v>
      </c>
    </row>
    <row r="1543" spans="1:4" x14ac:dyDescent="0.2">
      <c r="A1543" s="54">
        <v>1482</v>
      </c>
      <c r="B1543" s="1220">
        <f>'Expenditures 15-22'!G294</f>
        <v>1379842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1379842</v>
      </c>
      <c r="C1547" s="13" t="s">
        <v>653</v>
      </c>
      <c r="D1547" s="13" t="str">
        <f t="shared" si="23"/>
        <v>Error?</v>
      </c>
    </row>
    <row r="1548" spans="1:4" x14ac:dyDescent="0.2">
      <c r="A1548" s="54">
        <v>1487</v>
      </c>
      <c r="B1548" s="1220">
        <f>'Expenditures 15-22'!G305</f>
        <v>1379842</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1405069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1405069</v>
      </c>
      <c r="C1559" s="13" t="s">
        <v>653</v>
      </c>
      <c r="D1559" s="13" t="str">
        <f t="shared" si="23"/>
        <v>Error?</v>
      </c>
    </row>
    <row r="1560" spans="1:4" x14ac:dyDescent="0.2">
      <c r="A1560" s="54">
        <v>1499</v>
      </c>
      <c r="B1560" s="1220">
        <f>'Expenditures 15-22'!K305</f>
        <v>1405069</v>
      </c>
      <c r="C1560" s="13" t="s">
        <v>653</v>
      </c>
      <c r="D1560" s="13" t="str">
        <f t="shared" si="23"/>
        <v>Error?</v>
      </c>
    </row>
    <row r="1561" spans="1:4" x14ac:dyDescent="0.2">
      <c r="A1561" s="54">
        <v>1500</v>
      </c>
      <c r="B1561" s="1220">
        <f>'Expenditures 15-22'!K306</f>
        <v>-1368794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11733362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12856662</v>
      </c>
      <c r="C1630" s="13" t="s">
        <v>653</v>
      </c>
      <c r="D1630" s="13" t="str">
        <f t="shared" si="24"/>
        <v>Error?</v>
      </c>
    </row>
    <row r="1631" spans="1:4" x14ac:dyDescent="0.2">
      <c r="A1631" s="54">
        <v>1570</v>
      </c>
      <c r="B1631" s="1220">
        <f>'Acct Summary 7-8'!D79</f>
        <v>2460802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2515506</v>
      </c>
      <c r="C1644" s="13" t="s">
        <v>653</v>
      </c>
      <c r="D1644" s="13" t="str">
        <f t="shared" si="24"/>
        <v>Error?</v>
      </c>
    </row>
    <row r="1645" spans="1:4" x14ac:dyDescent="0.2">
      <c r="A1645" s="54">
        <v>1584</v>
      </c>
      <c r="B1645" s="1220">
        <f>'Acct Summary 7-8'!E79</f>
        <v>4032888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4508070</v>
      </c>
      <c r="C1658" s="13" t="s">
        <v>653</v>
      </c>
      <c r="D1658" s="13" t="str">
        <f t="shared" si="24"/>
        <v>Error?</v>
      </c>
    </row>
    <row r="1659" spans="1:4" x14ac:dyDescent="0.2">
      <c r="A1659" s="54">
        <v>1598</v>
      </c>
      <c r="B1659" s="1220">
        <f>'Acct Summary 7-8'!F79</f>
        <v>167904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483377</v>
      </c>
      <c r="C1672" s="13" t="s">
        <v>653</v>
      </c>
      <c r="D1672" s="13" t="str">
        <f t="shared" si="25"/>
        <v>Error?</v>
      </c>
    </row>
    <row r="1673" spans="1:4" x14ac:dyDescent="0.2">
      <c r="A1673" s="54">
        <v>1612</v>
      </c>
      <c r="B1673" s="1220">
        <f>'Acct Summary 7-8'!G79</f>
        <v>333118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370247</v>
      </c>
      <c r="C1686" s="13" t="s">
        <v>653</v>
      </c>
      <c r="D1686" s="13" t="str">
        <f t="shared" si="25"/>
        <v>Error?</v>
      </c>
    </row>
    <row r="1687" spans="1:4" x14ac:dyDescent="0.2">
      <c r="A1687" s="54">
        <v>1626</v>
      </c>
      <c r="B1687" s="1220">
        <f>'Acct Summary 7-8'!H79</f>
        <v>568616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99822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16469075</v>
      </c>
      <c r="C1744" s="13" t="s">
        <v>653</v>
      </c>
      <c r="D1744" s="13" t="str">
        <f t="shared" si="26"/>
        <v>Error?</v>
      </c>
    </row>
    <row r="1745" spans="1:5" x14ac:dyDescent="0.2">
      <c r="A1745" s="54">
        <v>1684</v>
      </c>
      <c r="B1745" s="1220">
        <f>'Tax Sched 24'!B5</f>
        <v>1845988</v>
      </c>
      <c r="C1745" s="13" t="s">
        <v>653</v>
      </c>
      <c r="D1745" s="13" t="str">
        <f t="shared" si="26"/>
        <v>Error?</v>
      </c>
    </row>
    <row r="1746" spans="1:5" x14ac:dyDescent="0.2">
      <c r="A1746" s="54">
        <v>1685</v>
      </c>
      <c r="B1746" s="1220">
        <f>'Tax Sched 24'!B6</f>
        <v>5420306</v>
      </c>
      <c r="C1746" s="13" t="s">
        <v>653</v>
      </c>
      <c r="D1746" s="13" t="str">
        <f t="shared" si="26"/>
        <v>Error?</v>
      </c>
    </row>
    <row r="1747" spans="1:5" x14ac:dyDescent="0.2">
      <c r="A1747" s="54">
        <v>1686</v>
      </c>
      <c r="B1747" s="1220">
        <f>'Tax Sched 24'!B7</f>
        <v>574946</v>
      </c>
      <c r="C1747" s="13" t="s">
        <v>653</v>
      </c>
      <c r="D1747" s="13" t="str">
        <f t="shared" si="26"/>
        <v>Error?</v>
      </c>
    </row>
    <row r="1748" spans="1:5" x14ac:dyDescent="0.2">
      <c r="A1748" s="54">
        <v>1687</v>
      </c>
      <c r="B1748" s="1220">
        <f>'Tax Sched 24'!B8</f>
        <v>205192</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152672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24995944</v>
      </c>
      <c r="C1759" s="13" t="s">
        <v>653</v>
      </c>
      <c r="D1759" s="13" t="str">
        <f t="shared" si="26"/>
        <v>Error?</v>
      </c>
    </row>
    <row r="1760" spans="1:5" x14ac:dyDescent="0.2">
      <c r="A1760" s="54">
        <v>1699</v>
      </c>
      <c r="B1760" s="1220">
        <f>'Tax Sched 24'!D4</f>
        <v>8192497</v>
      </c>
      <c r="C1760" s="13" t="s">
        <v>653</v>
      </c>
      <c r="D1760" s="13" t="str">
        <f t="shared" si="26"/>
        <v>Error?</v>
      </c>
    </row>
    <row r="1761" spans="1:5" x14ac:dyDescent="0.2">
      <c r="A1761" s="54">
        <v>1700</v>
      </c>
      <c r="B1761" s="1220">
        <f>'Tax Sched 24'!D5</f>
        <v>917985</v>
      </c>
      <c r="C1761" s="13" t="s">
        <v>653</v>
      </c>
      <c r="D1761" s="13" t="str">
        <f t="shared" si="26"/>
        <v>Error?</v>
      </c>
    </row>
    <row r="1762" spans="1:5" s="79" customFormat="1" x14ac:dyDescent="0.2">
      <c r="A1762" s="54">
        <v>1701</v>
      </c>
      <c r="B1762" s="1220">
        <f>'Tax Sched 24'!D6</f>
        <v>2682824</v>
      </c>
      <c r="C1762" s="13" t="s">
        <v>653</v>
      </c>
      <c r="D1762" s="13" t="str">
        <f t="shared" si="26"/>
        <v>Error?</v>
      </c>
      <c r="E1762" s="80"/>
    </row>
    <row r="1763" spans="1:5" x14ac:dyDescent="0.2">
      <c r="A1763" s="54">
        <v>1702</v>
      </c>
      <c r="B1763" s="1220">
        <f>'Tax Sched 24'!D7</f>
        <v>286988</v>
      </c>
      <c r="C1763" s="13" t="s">
        <v>653</v>
      </c>
      <c r="D1763" s="13" t="str">
        <f t="shared" si="26"/>
        <v>Error?</v>
      </c>
    </row>
    <row r="1764" spans="1:5" x14ac:dyDescent="0.2">
      <c r="A1764" s="54">
        <v>1703</v>
      </c>
      <c r="B1764" s="1220">
        <f>'Tax Sched 24'!D8</f>
        <v>102080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75967</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12421379</v>
      </c>
      <c r="C1775" s="13" t="s">
        <v>653</v>
      </c>
      <c r="D1775" s="13" t="str">
        <f t="shared" si="26"/>
        <v>Error?</v>
      </c>
    </row>
    <row r="1776" spans="1:5" x14ac:dyDescent="0.2">
      <c r="A1776" s="54">
        <v>1715</v>
      </c>
      <c r="B1776" s="1220">
        <f>'Tax Sched 24'!C4</f>
        <v>8276578</v>
      </c>
      <c r="D1776" s="13" t="str">
        <f t="shared" si="26"/>
        <v>Error?</v>
      </c>
    </row>
    <row r="1777" spans="1:4" x14ac:dyDescent="0.2">
      <c r="A1777" s="54">
        <v>1716</v>
      </c>
      <c r="B1777" s="1220">
        <f>'Tax Sched 24'!C5</f>
        <v>928003</v>
      </c>
      <c r="D1777" s="13" t="str">
        <f t="shared" si="26"/>
        <v>Error?</v>
      </c>
    </row>
    <row r="1778" spans="1:4" x14ac:dyDescent="0.2">
      <c r="A1778" s="54">
        <v>1717</v>
      </c>
      <c r="B1778" s="1220">
        <f>'Tax Sched 24'!C6</f>
        <v>2737482</v>
      </c>
      <c r="D1778" s="13" t="str">
        <f t="shared" si="26"/>
        <v>Error?</v>
      </c>
    </row>
    <row r="1779" spans="1:4" x14ac:dyDescent="0.2">
      <c r="A1779" s="54">
        <v>1718</v>
      </c>
      <c r="B1779" s="1220">
        <f>'Tax Sched 24'!C7</f>
        <v>287958</v>
      </c>
      <c r="D1779" s="13" t="str">
        <f t="shared" si="26"/>
        <v>Error?</v>
      </c>
    </row>
    <row r="1780" spans="1:4" x14ac:dyDescent="0.2">
      <c r="A1780" s="54">
        <v>1719</v>
      </c>
      <c r="B1780" s="1220">
        <f>'Tax Sched 24'!C8</f>
        <v>103112</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76705</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12574565</v>
      </c>
      <c r="C1791" s="13" t="s">
        <v>653</v>
      </c>
      <c r="D1791" s="13" t="str">
        <f t="shared" ref="D1791:D1854" si="27">IF(ISBLANK(B1791),"OK",IF(A1791-B1791=0,"OK","Error?"))</f>
        <v>Error?</v>
      </c>
    </row>
    <row r="1792" spans="1:4" x14ac:dyDescent="0.2">
      <c r="A1792" s="54">
        <v>1731</v>
      </c>
      <c r="B1792" s="1220">
        <f>'Tax Sched 24'!F4</f>
        <v>8250702</v>
      </c>
      <c r="C1792" s="13" t="s">
        <v>653</v>
      </c>
      <c r="D1792" s="13" t="str">
        <f t="shared" si="27"/>
        <v>Error?</v>
      </c>
    </row>
    <row r="1793" spans="1:4" x14ac:dyDescent="0.2">
      <c r="A1793" s="54">
        <v>1732</v>
      </c>
      <c r="B1793" s="1220">
        <f>'Tax Sched 24'!F5</f>
        <v>923933</v>
      </c>
      <c r="C1793" s="13" t="s">
        <v>653</v>
      </c>
      <c r="D1793" s="13" t="str">
        <f t="shared" si="27"/>
        <v>Error?</v>
      </c>
    </row>
    <row r="1794" spans="1:4" x14ac:dyDescent="0.2">
      <c r="A1794" s="54">
        <v>1733</v>
      </c>
      <c r="B1794" s="1220">
        <f>'Tax Sched 24'!F6</f>
        <v>1671652</v>
      </c>
      <c r="C1794" s="13" t="s">
        <v>653</v>
      </c>
      <c r="D1794" s="13" t="str">
        <f t="shared" si="27"/>
        <v>Error?</v>
      </c>
    </row>
    <row r="1795" spans="1:4" x14ac:dyDescent="0.2">
      <c r="A1795" s="54">
        <v>1734</v>
      </c>
      <c r="B1795" s="1220">
        <f>'Tax Sched 24'!F7</f>
        <v>286884</v>
      </c>
      <c r="C1795" s="13" t="s">
        <v>653</v>
      </c>
      <c r="D1795" s="13" t="str">
        <f t="shared" si="27"/>
        <v>Error?</v>
      </c>
    </row>
    <row r="1796" spans="1:4" x14ac:dyDescent="0.2">
      <c r="A1796" s="54">
        <v>1735</v>
      </c>
      <c r="B1796" s="1220">
        <f>'Tax Sched 24'!F8</f>
        <v>103741</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1057718</v>
      </c>
      <c r="C1801" s="13" t="s">
        <v>653</v>
      </c>
      <c r="D1801" s="13" t="str">
        <f t="shared" si="27"/>
        <v>Error?</v>
      </c>
    </row>
    <row r="1802" spans="1:4" x14ac:dyDescent="0.2">
      <c r="A1802" s="54">
        <v>1741</v>
      </c>
      <c r="B1802" s="1220">
        <f>'Tax Sched 24'!F14</f>
        <v>76936</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16527280</v>
      </c>
      <c r="D1808" s="13" t="str">
        <f t="shared" si="27"/>
        <v>Error?</v>
      </c>
    </row>
    <row r="1809" spans="1:4" x14ac:dyDescent="0.2">
      <c r="A1809" s="54">
        <v>1748</v>
      </c>
      <c r="B1809" s="1220">
        <f>'Tax Sched 24'!E5</f>
        <v>1851936</v>
      </c>
      <c r="D1809" s="13" t="str">
        <f t="shared" si="27"/>
        <v>Error?</v>
      </c>
    </row>
    <row r="1810" spans="1:4" x14ac:dyDescent="0.2">
      <c r="A1810" s="54">
        <v>1749</v>
      </c>
      <c r="B1810" s="1220">
        <f>'Tax Sched 24'!E6</f>
        <v>4409134</v>
      </c>
      <c r="D1810" s="13" t="str">
        <f t="shared" si="27"/>
        <v>Error?</v>
      </c>
    </row>
    <row r="1811" spans="1:4" x14ac:dyDescent="0.2">
      <c r="A1811" s="54">
        <v>1750</v>
      </c>
      <c r="B1811" s="1220">
        <f>'Tax Sched 24'!E7</f>
        <v>574842</v>
      </c>
      <c r="D1811" s="13" t="str">
        <f t="shared" si="27"/>
        <v>Error?</v>
      </c>
    </row>
    <row r="1812" spans="1:4" x14ac:dyDescent="0.2">
      <c r="A1812" s="54">
        <v>1751</v>
      </c>
      <c r="B1812" s="1220">
        <f>'Tax Sched 24'!E8</f>
        <v>206853</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1057718</v>
      </c>
      <c r="D1817" s="13" t="str">
        <f t="shared" si="27"/>
        <v>Error?</v>
      </c>
    </row>
    <row r="1818" spans="1:4" x14ac:dyDescent="0.2">
      <c r="A1818" s="54">
        <v>1757</v>
      </c>
      <c r="B1818" s="1220">
        <f>'Tax Sched 24'!E14</f>
        <v>153641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25110420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44195000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152672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152672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152672</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152672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500000</v>
      </c>
      <c r="D2008" s="13" t="str">
        <f t="shared" si="30"/>
        <v>Error?</v>
      </c>
    </row>
    <row r="2009" spans="1:4" x14ac:dyDescent="0.2">
      <c r="A2009" s="54">
        <v>1948</v>
      </c>
      <c r="B2009" s="1220">
        <f>'Cap Outlay Deprec 27'!C8</f>
        <v>76533146</v>
      </c>
      <c r="D2009" s="13" t="str">
        <f t="shared" si="30"/>
        <v>Error?</v>
      </c>
    </row>
    <row r="2010" spans="1:4" x14ac:dyDescent="0.2">
      <c r="A2010" s="54">
        <v>1949</v>
      </c>
      <c r="B2010" s="1220">
        <f>'Cap Outlay Deprec 27'!C10</f>
        <v>6062226</v>
      </c>
      <c r="D2010" s="13" t="str">
        <f t="shared" si="30"/>
        <v>Error?</v>
      </c>
    </row>
    <row r="2011" spans="1:4" x14ac:dyDescent="0.2">
      <c r="A2011" s="54">
        <v>1950</v>
      </c>
      <c r="B2011" s="1220">
        <f>'Cap Outlay Deprec 27'!C12</f>
        <v>1917564</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85579521</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3103901</v>
      </c>
      <c r="D2015" s="13" t="str">
        <f t="shared" si="30"/>
        <v>Error?</v>
      </c>
    </row>
    <row r="2016" spans="1:4" x14ac:dyDescent="0.2">
      <c r="A2016" s="54">
        <v>1955</v>
      </c>
      <c r="B2016" s="1220">
        <f>'Cap Outlay Deprec 27'!D10</f>
        <v>92271</v>
      </c>
      <c r="D2016" s="13" t="str">
        <f t="shared" si="30"/>
        <v>Error?</v>
      </c>
    </row>
    <row r="2017" spans="1:4" x14ac:dyDescent="0.2">
      <c r="A2017" s="54">
        <v>1956</v>
      </c>
      <c r="B2017" s="1220">
        <f>'Cap Outlay Deprec 27'!D12</f>
        <v>418497</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4450653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426885</v>
      </c>
      <c r="C2025" s="13" t="s">
        <v>653</v>
      </c>
      <c r="D2025" s="13" t="str">
        <f t="shared" si="30"/>
        <v>Error?</v>
      </c>
    </row>
    <row r="2026" spans="1:4" x14ac:dyDescent="0.2">
      <c r="A2026" s="54">
        <v>1965</v>
      </c>
      <c r="B2026" s="1220">
        <f>'Cap Outlay Deprec 27'!F5</f>
        <v>500000</v>
      </c>
      <c r="C2026" s="13" t="s">
        <v>653</v>
      </c>
      <c r="D2026" s="13" t="str">
        <f t="shared" si="30"/>
        <v>Error?</v>
      </c>
    </row>
    <row r="2027" spans="1:4" x14ac:dyDescent="0.2">
      <c r="A2027" s="54">
        <v>1966</v>
      </c>
      <c r="B2027" s="1220">
        <f>'Cap Outlay Deprec 27'!F8</f>
        <v>79637047</v>
      </c>
      <c r="C2027" s="13" t="s">
        <v>653</v>
      </c>
      <c r="D2027" s="13" t="str">
        <f t="shared" si="30"/>
        <v>Error?</v>
      </c>
    </row>
    <row r="2028" spans="1:4" x14ac:dyDescent="0.2">
      <c r="A2028" s="54">
        <v>1967</v>
      </c>
      <c r="B2028" s="1220">
        <f>'Cap Outlay Deprec 27'!F10</f>
        <v>6154497</v>
      </c>
      <c r="C2028" s="13" t="s">
        <v>653</v>
      </c>
      <c r="D2028" s="13" t="str">
        <f t="shared" si="30"/>
        <v>Error?</v>
      </c>
    </row>
    <row r="2029" spans="1:4" x14ac:dyDescent="0.2">
      <c r="A2029" s="54">
        <v>1968</v>
      </c>
      <c r="B2029" s="1220">
        <f>'Cap Outlay Deprec 27'!F12</f>
        <v>2336061</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89603289</v>
      </c>
      <c r="C2031" s="13" t="s">
        <v>653</v>
      </c>
      <c r="D2031" s="13" t="str">
        <f t="shared" si="30"/>
        <v>Error?</v>
      </c>
    </row>
    <row r="2032" spans="1:4" x14ac:dyDescent="0.2">
      <c r="A2032" s="82">
        <v>1971</v>
      </c>
      <c r="D2032" s="13" t="str">
        <f t="shared" si="30"/>
        <v>OK</v>
      </c>
    </row>
    <row r="2033" spans="1:4" x14ac:dyDescent="0.2">
      <c r="A2033" s="54">
        <v>1972</v>
      </c>
      <c r="B2033" s="1220">
        <f>'Cap Outlay Deprec 27'!H8</f>
        <v>15746604</v>
      </c>
      <c r="D2033" s="13" t="str">
        <f t="shared" si="30"/>
        <v>Error?</v>
      </c>
    </row>
    <row r="2034" spans="1:4" x14ac:dyDescent="0.2">
      <c r="A2034" s="54">
        <v>1973</v>
      </c>
      <c r="B2034" s="1220">
        <f>'Cap Outlay Deprec 27'!H10</f>
        <v>1169869</v>
      </c>
      <c r="D2034" s="13" t="str">
        <f t="shared" si="30"/>
        <v>Error?</v>
      </c>
    </row>
    <row r="2035" spans="1:4" x14ac:dyDescent="0.2">
      <c r="A2035" s="54">
        <v>1974</v>
      </c>
      <c r="B2035" s="1220">
        <f>'Cap Outlay Deprec 27'!H12</f>
        <v>1764193</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18680666</v>
      </c>
      <c r="C2037" s="13" t="s">
        <v>653</v>
      </c>
      <c r="D2037" s="13" t="str">
        <f t="shared" si="30"/>
        <v>Error?</v>
      </c>
    </row>
    <row r="2038" spans="1:4" x14ac:dyDescent="0.2">
      <c r="A2038" s="82">
        <v>1977</v>
      </c>
      <c r="D2038" s="13" t="str">
        <f t="shared" si="30"/>
        <v>OK</v>
      </c>
    </row>
    <row r="2039" spans="1:4" x14ac:dyDescent="0.2">
      <c r="A2039" s="54">
        <v>1978</v>
      </c>
      <c r="B2039" s="1220">
        <f>'Cap Outlay Deprec 27'!I8</f>
        <v>1629633</v>
      </c>
      <c r="D2039" s="13" t="str">
        <f t="shared" si="30"/>
        <v>Error?</v>
      </c>
    </row>
    <row r="2040" spans="1:4" x14ac:dyDescent="0.2">
      <c r="A2040" s="54">
        <v>1979</v>
      </c>
      <c r="B2040" s="1220">
        <f>'Cap Outlay Deprec 27'!I10</f>
        <v>294053</v>
      </c>
      <c r="D2040" s="13" t="str">
        <f t="shared" si="30"/>
        <v>Error?</v>
      </c>
    </row>
    <row r="2041" spans="1:4" x14ac:dyDescent="0.2">
      <c r="A2041" s="54">
        <v>1980</v>
      </c>
      <c r="B2041" s="1220">
        <f>'Cap Outlay Deprec 27'!I12</f>
        <v>133539</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2057225</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17376237</v>
      </c>
      <c r="C2051" s="13" t="s">
        <v>653</v>
      </c>
      <c r="D2051" s="13" t="str">
        <f t="shared" si="31"/>
        <v>Error?</v>
      </c>
    </row>
    <row r="2052" spans="1:4" x14ac:dyDescent="0.2">
      <c r="A2052" s="54">
        <v>1991</v>
      </c>
      <c r="B2052" s="1220">
        <f>'Cap Outlay Deprec 27'!K10</f>
        <v>1463922</v>
      </c>
      <c r="C2052" s="13" t="s">
        <v>653</v>
      </c>
      <c r="D2052" s="13" t="str">
        <f t="shared" si="31"/>
        <v>Error?</v>
      </c>
    </row>
    <row r="2053" spans="1:4" x14ac:dyDescent="0.2">
      <c r="A2053" s="54">
        <v>1992</v>
      </c>
      <c r="B2053" s="1220">
        <f>'Cap Outlay Deprec 27'!K12</f>
        <v>1897732</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20737891</v>
      </c>
      <c r="C2055" s="13" t="s">
        <v>653</v>
      </c>
      <c r="D2055" s="13" t="str">
        <f t="shared" si="31"/>
        <v>Error?</v>
      </c>
    </row>
    <row r="2056" spans="1:4" x14ac:dyDescent="0.2">
      <c r="A2056" s="54">
        <v>1995</v>
      </c>
      <c r="B2056" s="1220">
        <f>'Cap Outlay Deprec 27'!L5</f>
        <v>500000</v>
      </c>
      <c r="C2056" s="13" t="s">
        <v>653</v>
      </c>
      <c r="D2056" s="13" t="str">
        <f t="shared" si="31"/>
        <v>Error?</v>
      </c>
    </row>
    <row r="2057" spans="1:4" x14ac:dyDescent="0.2">
      <c r="A2057" s="54">
        <v>1996</v>
      </c>
      <c r="B2057" s="1220">
        <f>'Cap Outlay Deprec 27'!L8</f>
        <v>62260810</v>
      </c>
      <c r="C2057" s="13" t="s">
        <v>653</v>
      </c>
      <c r="D2057" s="13" t="str">
        <f t="shared" si="31"/>
        <v>Error?</v>
      </c>
    </row>
    <row r="2058" spans="1:4" x14ac:dyDescent="0.2">
      <c r="A2058" s="54">
        <v>1997</v>
      </c>
      <c r="B2058" s="1220">
        <f>'Cap Outlay Deprec 27'!L10</f>
        <v>4690575</v>
      </c>
      <c r="C2058" s="13" t="s">
        <v>653</v>
      </c>
      <c r="D2058" s="13" t="str">
        <f t="shared" si="31"/>
        <v>Error?</v>
      </c>
    </row>
    <row r="2059" spans="1:4" x14ac:dyDescent="0.2">
      <c r="A2059" s="54">
        <v>1998</v>
      </c>
      <c r="B2059" s="1220">
        <f>'Cap Outlay Deprec 27'!L12</f>
        <v>438329</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68865398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31916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565543</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18219705</v>
      </c>
      <c r="C2551" s="13" t="s">
        <v>653</v>
      </c>
      <c r="D2551" s="13" t="str">
        <f t="shared" si="38"/>
        <v>Error?</v>
      </c>
    </row>
    <row r="2552" spans="1:4" x14ac:dyDescent="0.2">
      <c r="A2552" s="82">
        <v>2491</v>
      </c>
      <c r="D2552" s="13" t="str">
        <f t="shared" si="38"/>
        <v>OK</v>
      </c>
    </row>
    <row r="2553" spans="1:4" x14ac:dyDescent="0.2">
      <c r="A2553" s="54">
        <v>2492</v>
      </c>
      <c r="B2553" s="1220">
        <f>'Acct Summary 7-8'!C6</f>
        <v>2144833</v>
      </c>
      <c r="C2553" s="13" t="s">
        <v>653</v>
      </c>
      <c r="D2553" s="13" t="str">
        <f t="shared" si="38"/>
        <v>Error?</v>
      </c>
    </row>
    <row r="2554" spans="1:4" x14ac:dyDescent="0.2">
      <c r="A2554" s="54">
        <v>2493</v>
      </c>
      <c r="B2554" s="1220">
        <f>'Acct Summary 7-8'!C7</f>
        <v>457295</v>
      </c>
      <c r="C2554" s="13" t="s">
        <v>653</v>
      </c>
      <c r="D2554" s="13" t="str">
        <f t="shared" si="38"/>
        <v>Error?</v>
      </c>
    </row>
    <row r="2555" spans="1:4" x14ac:dyDescent="0.2">
      <c r="A2555" s="54">
        <v>2494</v>
      </c>
      <c r="B2555" s="1220">
        <f>'Acct Summary 7-8'!C8</f>
        <v>20821833</v>
      </c>
      <c r="C2555" s="13" t="s">
        <v>653</v>
      </c>
      <c r="D2555" s="13" t="str">
        <f t="shared" si="38"/>
        <v>Error?</v>
      </c>
    </row>
    <row r="2556" spans="1:4" x14ac:dyDescent="0.2">
      <c r="A2556" s="54">
        <v>2495</v>
      </c>
      <c r="B2556" s="1220">
        <f>'Acct Summary 7-8'!C12</f>
        <v>14870319</v>
      </c>
      <c r="C2556" s="13" t="s">
        <v>653</v>
      </c>
      <c r="D2556" s="13" t="str">
        <f t="shared" si="38"/>
        <v>Error?</v>
      </c>
    </row>
    <row r="2557" spans="1:4" x14ac:dyDescent="0.2">
      <c r="A2557" s="54">
        <v>2496</v>
      </c>
      <c r="B2557" s="1220">
        <f>'Acct Summary 7-8'!C13</f>
        <v>4297872</v>
      </c>
      <c r="C2557" s="13" t="s">
        <v>653</v>
      </c>
      <c r="D2557" s="13" t="str">
        <f t="shared" si="38"/>
        <v>Error?</v>
      </c>
    </row>
    <row r="2558" spans="1:4" x14ac:dyDescent="0.2">
      <c r="A2558" s="54">
        <v>2497</v>
      </c>
      <c r="B2558" s="1220">
        <f>'Acct Summary 7-8'!C14</f>
        <v>122464</v>
      </c>
      <c r="C2558" s="13" t="s">
        <v>653</v>
      </c>
      <c r="D2558" s="13" t="str">
        <f t="shared" si="38"/>
        <v>Error?</v>
      </c>
    </row>
    <row r="2559" spans="1:4" x14ac:dyDescent="0.2">
      <c r="A2559" s="54">
        <v>2498</v>
      </c>
      <c r="B2559" s="1220">
        <f>'Acct Summary 7-8'!C15</f>
        <v>565543</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19856198</v>
      </c>
      <c r="C2561" s="13" t="s">
        <v>653</v>
      </c>
      <c r="D2561" s="13" t="str">
        <f t="shared" si="39"/>
        <v>Error?</v>
      </c>
    </row>
    <row r="2562" spans="1:4" x14ac:dyDescent="0.2">
      <c r="A2562" s="54">
        <v>2501</v>
      </c>
      <c r="B2562" s="1220">
        <f>'Acct Summary 7-8'!C20</f>
        <v>965635</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2412396</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2412396</v>
      </c>
      <c r="C2568" s="13" t="s">
        <v>653</v>
      </c>
      <c r="D2568" s="13" t="str">
        <f t="shared" si="39"/>
        <v>Error?</v>
      </c>
    </row>
    <row r="2569" spans="1:4" x14ac:dyDescent="0.2">
      <c r="A2569" s="54">
        <v>2508</v>
      </c>
      <c r="B2569" s="1220">
        <f>'Acct Summary 7-8'!D13</f>
        <v>2357692</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2357692</v>
      </c>
      <c r="C2573" s="13" t="s">
        <v>653</v>
      </c>
      <c r="D2573" s="13" t="str">
        <f t="shared" si="39"/>
        <v>Error?</v>
      </c>
    </row>
    <row r="2574" spans="1:4" x14ac:dyDescent="0.2">
      <c r="A2574" s="54">
        <v>2513</v>
      </c>
      <c r="B2574" s="1220">
        <f>'Acct Summary 7-8'!D20</f>
        <v>54704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576860</v>
      </c>
      <c r="C2591" s="13" t="s">
        <v>653</v>
      </c>
      <c r="D2591" s="13" t="str">
        <f t="shared" si="39"/>
        <v>Error?</v>
      </c>
    </row>
    <row r="2592" spans="1:4" x14ac:dyDescent="0.2">
      <c r="A2592" s="82">
        <v>2531</v>
      </c>
      <c r="D2592" s="13" t="str">
        <f t="shared" si="39"/>
        <v>OK</v>
      </c>
    </row>
    <row r="2593" spans="1:4" x14ac:dyDescent="0.2">
      <c r="A2593" s="54">
        <v>2532</v>
      </c>
      <c r="B2593" s="1220">
        <f>'Acct Summary 7-8'!F6</f>
        <v>409435</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986295</v>
      </c>
      <c r="C2595" s="13" t="s">
        <v>653</v>
      </c>
      <c r="D2595" s="13" t="str">
        <f t="shared" si="39"/>
        <v>Error?</v>
      </c>
    </row>
    <row r="2596" spans="1:4" x14ac:dyDescent="0.2">
      <c r="A2596" s="54">
        <v>2535</v>
      </c>
      <c r="B2596" s="1220">
        <f>'Acct Summary 7-8'!F13</f>
        <v>757452</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15292</v>
      </c>
      <c r="C2599" s="13" t="s">
        <v>653</v>
      </c>
      <c r="D2599" s="13" t="str">
        <f t="shared" si="39"/>
        <v>Error?</v>
      </c>
    </row>
    <row r="2600" spans="1:4" x14ac:dyDescent="0.2">
      <c r="A2600" s="54">
        <v>2539</v>
      </c>
      <c r="B2600" s="1220">
        <f>'Acct Summary 7-8'!F17</f>
        <v>772744</v>
      </c>
      <c r="C2600" s="13" t="s">
        <v>653</v>
      </c>
      <c r="D2600" s="13" t="str">
        <f t="shared" si="39"/>
        <v>Error?</v>
      </c>
    </row>
    <row r="2601" spans="1:4" x14ac:dyDescent="0.2">
      <c r="A2601" s="54">
        <v>2540</v>
      </c>
      <c r="B2601" s="1220">
        <f>'Acct Summary 7-8'!F20</f>
        <v>213551</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541412</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541412</v>
      </c>
      <c r="C2606" s="13" t="s">
        <v>653</v>
      </c>
      <c r="D2606" s="13" t="str">
        <f t="shared" si="39"/>
        <v>Error?</v>
      </c>
    </row>
    <row r="2607" spans="1:4" x14ac:dyDescent="0.2">
      <c r="A2607" s="54">
        <v>2546</v>
      </c>
      <c r="B2607" s="1220">
        <f>'Acct Summary 7-8'!G12</f>
        <v>318459</v>
      </c>
      <c r="C2607" s="13" t="s">
        <v>653</v>
      </c>
      <c r="D2607" s="13" t="str">
        <f t="shared" si="39"/>
        <v>Error?</v>
      </c>
    </row>
    <row r="2608" spans="1:4" x14ac:dyDescent="0.2">
      <c r="A2608" s="54">
        <v>2547</v>
      </c>
      <c r="B2608" s="1220">
        <f>'Acct Summary 7-8'!G13</f>
        <v>171496</v>
      </c>
      <c r="C2608" s="13" t="s">
        <v>653</v>
      </c>
      <c r="D2608" s="13" t="str">
        <f t="shared" si="39"/>
        <v>Error?</v>
      </c>
    </row>
    <row r="2609" spans="1:4" x14ac:dyDescent="0.2">
      <c r="A2609" s="54">
        <v>2548</v>
      </c>
      <c r="B2609" s="1220">
        <f>'Acct Summary 7-8'!G14</f>
        <v>14328</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504283</v>
      </c>
      <c r="C2612" s="13" t="s">
        <v>653</v>
      </c>
      <c r="D2612" s="13" t="str">
        <f t="shared" si="39"/>
        <v>Error?</v>
      </c>
    </row>
    <row r="2613" spans="1:4" x14ac:dyDescent="0.2">
      <c r="A2613" s="54">
        <v>2552</v>
      </c>
      <c r="B2613" s="1220">
        <f>'Acct Summary 7-8'!G20</f>
        <v>37129</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5435554</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5435554</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4945124</v>
      </c>
      <c r="C2634" s="13" t="s">
        <v>653</v>
      </c>
      <c r="D2634" s="13" t="str">
        <f t="shared" si="40"/>
        <v>Error?</v>
      </c>
    </row>
    <row r="2635" spans="1:4" x14ac:dyDescent="0.2">
      <c r="A2635" s="54">
        <v>2574</v>
      </c>
      <c r="B2635" s="1220">
        <f>'Acct Summary 7-8'!E17</f>
        <v>4945124</v>
      </c>
      <c r="C2635" s="13" t="s">
        <v>653</v>
      </c>
      <c r="D2635" s="13" t="str">
        <f t="shared" si="40"/>
        <v>Error?</v>
      </c>
    </row>
    <row r="2636" spans="1:4" x14ac:dyDescent="0.2">
      <c r="A2636" s="54">
        <v>2575</v>
      </c>
      <c r="B2636" s="1220">
        <f>'Acct Summary 7-8'!E20</f>
        <v>490430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36275</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36275</v>
      </c>
      <c r="C2658" s="13" t="s">
        <v>653</v>
      </c>
      <c r="D2658" s="13" t="str">
        <f t="shared" si="40"/>
        <v>Error?</v>
      </c>
    </row>
    <row r="2659" spans="1:4" x14ac:dyDescent="0.2">
      <c r="A2659" s="54">
        <v>2598</v>
      </c>
      <c r="B2659" s="1220">
        <f>'Acct Summary 7-8'!H13</f>
        <v>1405069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1405069</v>
      </c>
      <c r="C2661" s="13" t="s">
        <v>653</v>
      </c>
      <c r="D2661" s="13" t="str">
        <f t="shared" si="40"/>
        <v>Error?</v>
      </c>
    </row>
    <row r="2662" spans="1:4" x14ac:dyDescent="0.2">
      <c r="A2662" s="54">
        <v>2601</v>
      </c>
      <c r="B2662" s="1220">
        <f>'Acct Summary 7-8'!H20</f>
        <v>-1368794</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15248</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533627</v>
      </c>
      <c r="C2789" s="13" t="s">
        <v>653</v>
      </c>
      <c r="D2789" s="13" t="str">
        <f t="shared" si="42"/>
        <v>Error?</v>
      </c>
    </row>
    <row r="2790" spans="1:4" x14ac:dyDescent="0.2">
      <c r="A2790" s="54">
        <v>2729</v>
      </c>
      <c r="B2790" s="1220">
        <f>'Expenditures 15-22'!E102</f>
        <v>533627</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15248</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975684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5292262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404786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5292262</v>
      </c>
      <c r="D2912" s="13" t="str">
        <f t="shared" si="44"/>
        <v>Error?</v>
      </c>
    </row>
    <row r="2913" spans="1:4" x14ac:dyDescent="0.2">
      <c r="A2913" s="54">
        <v>2852</v>
      </c>
      <c r="B2913" s="1220">
        <f>'Assets-Liab 5-6'!I41</f>
        <v>5292262</v>
      </c>
      <c r="C2913" s="13" t="s">
        <v>653</v>
      </c>
      <c r="D2913" s="13" t="str">
        <f t="shared" si="44"/>
        <v>Error?</v>
      </c>
    </row>
    <row r="2914" spans="1:4" x14ac:dyDescent="0.2">
      <c r="A2914" s="54">
        <v>2853</v>
      </c>
      <c r="B2914" s="1220">
        <f>'Assets-Liab 5-6'!L33</f>
        <v>404786</v>
      </c>
      <c r="D2914" s="13" t="str">
        <f t="shared" si="44"/>
        <v>Error?</v>
      </c>
    </row>
    <row r="2915" spans="1:4" x14ac:dyDescent="0.2">
      <c r="A2915" s="82">
        <v>2854</v>
      </c>
      <c r="D2915" s="13" t="str">
        <f t="shared" si="44"/>
        <v>OK</v>
      </c>
    </row>
    <row r="2916" spans="1:4" x14ac:dyDescent="0.2">
      <c r="A2916" s="54">
        <v>2855</v>
      </c>
      <c r="B2916" s="1220">
        <f>'Assets-Liab 5-6'!L34</f>
        <v>404786</v>
      </c>
      <c r="C2916" s="13" t="s">
        <v>653</v>
      </c>
      <c r="D2916" s="13" t="str">
        <f t="shared" si="44"/>
        <v>Error?</v>
      </c>
    </row>
    <row r="2917" spans="1:4" x14ac:dyDescent="0.2">
      <c r="A2917" s="54">
        <v>2856</v>
      </c>
      <c r="B2917" s="1220">
        <f>'Assets-Liab 5-6'!L41</f>
        <v>404786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533627</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31916</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565543</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68374</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68374</v>
      </c>
      <c r="C3062" s="13" t="s">
        <v>653</v>
      </c>
      <c r="D3062" s="13" t="str">
        <f t="shared" si="46"/>
        <v>Error?</v>
      </c>
    </row>
    <row r="3063" spans="1:4" x14ac:dyDescent="0.2">
      <c r="A3063" s="82">
        <v>3002</v>
      </c>
      <c r="D3063" s="13" t="str">
        <f t="shared" si="46"/>
        <v>OK</v>
      </c>
    </row>
    <row r="3064" spans="1:4" x14ac:dyDescent="0.2">
      <c r="A3064" s="54">
        <v>3003</v>
      </c>
      <c r="B3064" s="1220">
        <f>'Expenditures 15-22'!D213</f>
        <v>6511</v>
      </c>
      <c r="D3064" s="13" t="str">
        <f t="shared" si="46"/>
        <v>Error?</v>
      </c>
    </row>
    <row r="3065" spans="1:4" x14ac:dyDescent="0.2">
      <c r="A3065" s="54">
        <v>3004</v>
      </c>
      <c r="B3065" s="1220">
        <f>'Expenditures 15-22'!K213</f>
        <v>6511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28952</v>
      </c>
      <c r="C3225" s="13" t="s">
        <v>653</v>
      </c>
      <c r="D3225" s="13" t="str">
        <f t="shared" si="49"/>
        <v>Error?</v>
      </c>
    </row>
    <row r="3226" spans="1:4" x14ac:dyDescent="0.2">
      <c r="A3226" s="54">
        <v>3165</v>
      </c>
      <c r="B3226" s="1220">
        <f>'Acct Summary 7-8'!I8</f>
        <v>28952</v>
      </c>
      <c r="C3226" s="13" t="s">
        <v>653</v>
      </c>
      <c r="D3226" s="13" t="str">
        <f t="shared" si="49"/>
        <v>Error?</v>
      </c>
    </row>
    <row r="3227" spans="1:4" x14ac:dyDescent="0.2">
      <c r="A3227" s="54">
        <v>3166</v>
      </c>
      <c r="B3227" s="1220">
        <f>'Acct Summary 7-8'!I20</f>
        <v>28952</v>
      </c>
      <c r="C3227" s="13" t="s">
        <v>653</v>
      </c>
      <c r="D3227" s="13" t="str">
        <f t="shared" si="49"/>
        <v>Error?</v>
      </c>
    </row>
    <row r="3228" spans="1:4" x14ac:dyDescent="0.2">
      <c r="A3228" s="54">
        <v>3167</v>
      </c>
      <c r="B3228" s="1220">
        <f>'Acct Summary 7-8'!C43</f>
        <v>142417</v>
      </c>
      <c r="D3228" s="13" t="str">
        <f t="shared" si="49"/>
        <v>Error?</v>
      </c>
    </row>
    <row r="3229" spans="1:4" x14ac:dyDescent="0.2">
      <c r="A3229" s="54">
        <v>3168</v>
      </c>
      <c r="B3229" s="1220">
        <f>'Acct Summary 7-8'!C44</f>
        <v>157665</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157665</v>
      </c>
      <c r="C3232" s="13" t="s">
        <v>653</v>
      </c>
      <c r="D3232" s="13" t="str">
        <f t="shared" si="49"/>
        <v>Error?</v>
      </c>
    </row>
    <row r="3233" spans="1:4" x14ac:dyDescent="0.2">
      <c r="A3233" s="54">
        <v>3172</v>
      </c>
      <c r="B3233" s="1220">
        <f>'Acct Summary 7-8'!C78</f>
        <v>1123300</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54704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101922</v>
      </c>
      <c r="D3251" s="13" t="str">
        <f t="shared" si="49"/>
        <v>Error?</v>
      </c>
    </row>
    <row r="3252" spans="1:4" x14ac:dyDescent="0.2">
      <c r="A3252" s="54">
        <v>3191</v>
      </c>
      <c r="B3252" s="1220">
        <f>'Acct Summary 7-8'!F44</f>
        <v>101922</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101922</v>
      </c>
      <c r="C3255" s="13" t="s">
        <v>653</v>
      </c>
      <c r="D3255" s="13" t="str">
        <f t="shared" si="49"/>
        <v>Error?</v>
      </c>
    </row>
    <row r="3256" spans="1:4" x14ac:dyDescent="0.2">
      <c r="A3256" s="54">
        <v>3195</v>
      </c>
      <c r="B3256" s="1220">
        <f>'Acct Summary 7-8'!F78</f>
        <v>315473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37129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15248</v>
      </c>
      <c r="C3276" s="13" t="s">
        <v>653</v>
      </c>
      <c r="D3276" s="13" t="str">
        <f t="shared" si="50"/>
        <v>Error?</v>
      </c>
    </row>
    <row r="3277" spans="1:4" x14ac:dyDescent="0.2">
      <c r="A3277" s="54">
        <v>3216</v>
      </c>
      <c r="B3277" s="1220">
        <f>'Acct Summary 7-8'!E77</f>
        <v>-15248</v>
      </c>
      <c r="C3277" s="13" t="s">
        <v>653</v>
      </c>
      <c r="D3277" s="13" t="str">
        <f t="shared" si="50"/>
        <v>Error?</v>
      </c>
    </row>
    <row r="3278" spans="1:4" x14ac:dyDescent="0.2">
      <c r="A3278" s="54">
        <v>3217</v>
      </c>
      <c r="B3278" s="1220">
        <f>'Acct Summary 7-8'!E78</f>
        <v>475182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900000</v>
      </c>
      <c r="D3295" s="13" t="str">
        <f t="shared" si="50"/>
        <v>Error?</v>
      </c>
    </row>
    <row r="3296" spans="1:4" x14ac:dyDescent="0.2">
      <c r="A3296" s="54">
        <v>3235</v>
      </c>
      <c r="B3296" s="1220">
        <f>'Acct Summary 7-8'!H44</f>
        <v>900000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900000</v>
      </c>
      <c r="C3299" s="13" t="s">
        <v>653</v>
      </c>
      <c r="D3299" s="13" t="str">
        <f t="shared" si="50"/>
        <v>Error?</v>
      </c>
    </row>
    <row r="3300" spans="1:4" x14ac:dyDescent="0.2">
      <c r="A3300" s="54">
        <v>3239</v>
      </c>
      <c r="B3300" s="1220">
        <f>'Acct Summary 7-8'!H78</f>
        <v>-468794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900000</v>
      </c>
      <c r="C3318" s="13" t="s">
        <v>653</v>
      </c>
      <c r="D3318" s="13" t="str">
        <f t="shared" si="50"/>
        <v>Error?</v>
      </c>
    </row>
    <row r="3319" spans="1:4" x14ac:dyDescent="0.2">
      <c r="A3319" s="54">
        <v>3258</v>
      </c>
      <c r="B3319" s="1220">
        <f>'Acct Summary 7-8'!I77</f>
        <v>-900000</v>
      </c>
      <c r="C3319" s="13" t="s">
        <v>653</v>
      </c>
      <c r="D3319" s="13" t="str">
        <f t="shared" si="50"/>
        <v>Error?</v>
      </c>
    </row>
    <row r="3320" spans="1:4" x14ac:dyDescent="0.2">
      <c r="A3320" s="54">
        <v>3259</v>
      </c>
      <c r="B3320" s="1220">
        <f>'Acct Summary 7-8'!I78</f>
        <v>-871048</v>
      </c>
      <c r="C3320" s="13" t="s">
        <v>653</v>
      </c>
      <c r="D3320" s="13" t="str">
        <f t="shared" si="50"/>
        <v>Error?</v>
      </c>
    </row>
    <row r="3321" spans="1:4" x14ac:dyDescent="0.2">
      <c r="A3321" s="54">
        <v>3260</v>
      </c>
      <c r="B3321" s="1220">
        <f>'Acct Summary 7-8'!I79</f>
        <v>6163310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5292262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1977859</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425477</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16351</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14000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181</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2433868</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163742</v>
      </c>
      <c r="D3387" s="13" t="str">
        <f t="shared" si="51"/>
        <v>Error?</v>
      </c>
    </row>
    <row r="3388" spans="1:4" x14ac:dyDescent="0.2">
      <c r="A3388" s="54">
        <v>3327</v>
      </c>
      <c r="B3388" s="1220">
        <f>'Expenditures 15-22'!D211</f>
        <v>107471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163742</v>
      </c>
      <c r="C3390" s="13" t="s">
        <v>653</v>
      </c>
      <c r="D3390" s="13" t="str">
        <f t="shared" si="51"/>
        <v>Error?</v>
      </c>
    </row>
    <row r="3391" spans="1:4" x14ac:dyDescent="0.2">
      <c r="A3391" s="54">
        <v>3330</v>
      </c>
      <c r="B3391" s="1220">
        <f>'Expenditures 15-22'!K211</f>
        <v>107471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5028909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1547045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1935311</v>
      </c>
      <c r="D3417" s="13" t="str">
        <f t="shared" si="52"/>
        <v>Error?</v>
      </c>
    </row>
    <row r="3418" spans="1:4" x14ac:dyDescent="0.2">
      <c r="A3418" s="82">
        <v>3357</v>
      </c>
      <c r="D3418" s="13" t="str">
        <f t="shared" si="52"/>
        <v>OK</v>
      </c>
    </row>
    <row r="3419" spans="1:4" x14ac:dyDescent="0.2">
      <c r="A3419" s="54">
        <v>3358</v>
      </c>
      <c r="B3419" s="1220">
        <f>'Assets-Liab 5-6'!F4</f>
        <v>60145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118525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305766</v>
      </c>
      <c r="D3425" s="13" t="str">
        <f t="shared" si="52"/>
        <v>Error?</v>
      </c>
    </row>
    <row r="3426" spans="1:4" x14ac:dyDescent="0.2">
      <c r="A3426" s="82">
        <v>3365</v>
      </c>
      <c r="D3426" s="13" t="str">
        <f t="shared" si="52"/>
        <v>OK</v>
      </c>
    </row>
    <row r="3427" spans="1:4" x14ac:dyDescent="0.2">
      <c r="A3427" s="54">
        <v>3366</v>
      </c>
      <c r="B3427" s="1220">
        <f>'Assets-Liab 5-6'!I4</f>
        <v>5292262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404786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327765</v>
      </c>
      <c r="C3446" s="13" t="s">
        <v>653</v>
      </c>
      <c r="D3446" s="13" t="str">
        <f t="shared" si="52"/>
        <v>Error?</v>
      </c>
    </row>
    <row r="3447" spans="1:4" x14ac:dyDescent="0.2">
      <c r="A3447" s="54">
        <v>3386</v>
      </c>
      <c r="B3447" s="1220">
        <f>'Tax Sched 24'!D16</f>
        <v>163038</v>
      </c>
      <c r="C3447" s="13" t="s">
        <v>653</v>
      </c>
      <c r="D3447" s="13" t="str">
        <f t="shared" si="52"/>
        <v>Error?</v>
      </c>
    </row>
    <row r="3448" spans="1:4" x14ac:dyDescent="0.2">
      <c r="A3448" s="54">
        <v>3387</v>
      </c>
      <c r="B3448" s="1220">
        <f>'Tax Sched 24'!C16</f>
        <v>164727</v>
      </c>
      <c r="D3448" s="13" t="str">
        <f t="shared" si="52"/>
        <v>Error?</v>
      </c>
    </row>
    <row r="3449" spans="1:4" x14ac:dyDescent="0.2">
      <c r="A3449" s="54">
        <v>3388</v>
      </c>
      <c r="B3449" s="1220">
        <f>'Tax Sched 24'!F16</f>
        <v>164289</v>
      </c>
      <c r="C3449" s="13" t="s">
        <v>653</v>
      </c>
      <c r="D3449" s="13" t="str">
        <f t="shared" si="52"/>
        <v>Error?</v>
      </c>
    </row>
    <row r="3450" spans="1:4" x14ac:dyDescent="0.2">
      <c r="A3450" s="54">
        <v>3389</v>
      </c>
      <c r="B3450" s="1220">
        <f>'Tax Sched 24'!E16</f>
        <v>329016</v>
      </c>
      <c r="D3450" s="13" t="str">
        <f t="shared" si="52"/>
        <v>Error?</v>
      </c>
    </row>
    <row r="3451" spans="1:4" x14ac:dyDescent="0.2">
      <c r="A3451" s="54">
        <v>3390</v>
      </c>
      <c r="B3451" s="1220">
        <f>'Cap Outlay Deprec 27'!C15</f>
        <v>566585</v>
      </c>
      <c r="D3451" s="13" t="str">
        <f t="shared" si="52"/>
        <v>Error?</v>
      </c>
    </row>
    <row r="3452" spans="1:4" x14ac:dyDescent="0.2">
      <c r="A3452" s="54">
        <v>3391</v>
      </c>
      <c r="B3452" s="1220">
        <f>'Cap Outlay Deprec 27'!D15</f>
        <v>835984</v>
      </c>
      <c r="D3452" s="13" t="str">
        <f t="shared" si="52"/>
        <v>Error?</v>
      </c>
    </row>
    <row r="3453" spans="1:4" x14ac:dyDescent="0.2">
      <c r="A3453" s="54">
        <v>3392</v>
      </c>
      <c r="B3453" s="1220">
        <f>'Cap Outlay Deprec 27'!E15</f>
        <v>426885</v>
      </c>
      <c r="D3453" s="13" t="str">
        <f t="shared" si="52"/>
        <v>Error?</v>
      </c>
    </row>
    <row r="3454" spans="1:4" x14ac:dyDescent="0.2">
      <c r="A3454" s="54">
        <v>3393</v>
      </c>
      <c r="B3454" s="1220">
        <f>'Cap Outlay Deprec 27'!F15</f>
        <v>975684</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975684</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2374939</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2374939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517078</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1857861</v>
      </c>
      <c r="D3567" s="13" t="str">
        <f t="shared" si="54"/>
        <v>Error?</v>
      </c>
    </row>
    <row r="3568" spans="1:4" x14ac:dyDescent="0.2">
      <c r="A3568" s="54">
        <v>3507</v>
      </c>
      <c r="B3568" s="1220">
        <f>'Assets-Liab 5-6'!K41</f>
        <v>2374939</v>
      </c>
      <c r="C3568" s="13" t="s">
        <v>653</v>
      </c>
      <c r="D3568" s="13" t="str">
        <f t="shared" si="54"/>
        <v>Error?</v>
      </c>
    </row>
    <row r="3569" spans="1:4" x14ac:dyDescent="0.2">
      <c r="A3569" s="54">
        <v>3508</v>
      </c>
      <c r="B3569" s="1220">
        <f>'Acct Summary 7-8'!K4</f>
        <v>20390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20390</v>
      </c>
      <c r="C3571" s="13" t="s">
        <v>653</v>
      </c>
      <c r="D3571" s="13" t="str">
        <f t="shared" si="54"/>
        <v>Error?</v>
      </c>
    </row>
    <row r="3572" spans="1:4" x14ac:dyDescent="0.2">
      <c r="A3572" s="54">
        <v>3511</v>
      </c>
      <c r="B3572" s="1220">
        <f>'Acct Summary 7-8'!K13</f>
        <v>2309230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2309230</v>
      </c>
      <c r="C3575" s="13" t="s">
        <v>653</v>
      </c>
      <c r="D3575" s="13" t="str">
        <f t="shared" si="54"/>
        <v>Error?</v>
      </c>
    </row>
    <row r="3576" spans="1:4" x14ac:dyDescent="0.2">
      <c r="A3576" s="54">
        <v>3515</v>
      </c>
      <c r="B3576" s="1220">
        <f>'Acct Summary 7-8'!K20</f>
        <v>-2288840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-2288840</v>
      </c>
      <c r="C3588" s="13" t="s">
        <v>653</v>
      </c>
      <c r="D3588" s="13" t="str">
        <f t="shared" si="55"/>
        <v>Error?</v>
      </c>
    </row>
    <row r="3589" spans="1:4" x14ac:dyDescent="0.2">
      <c r="A3589" s="54">
        <v>3528</v>
      </c>
      <c r="B3589" s="1220">
        <f>'Acct Summary 7-8'!K79</f>
        <v>4146701</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1857861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2309230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2309230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2309230</v>
      </c>
      <c r="C3649" s="13" t="s">
        <v>653</v>
      </c>
      <c r="D3649" s="13" t="str">
        <f t="shared" si="56"/>
        <v>Error?</v>
      </c>
    </row>
    <row r="3650" spans="1:4" x14ac:dyDescent="0.2">
      <c r="A3650" s="54">
        <v>3589</v>
      </c>
      <c r="B3650" s="1220">
        <f>'Expenditures 15-22'!G354</f>
        <v>2309230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2309230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2309230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2309230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2309230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-2288840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8951492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29773325</v>
      </c>
      <c r="C4122" s="13" t="s">
        <v>653</v>
      </c>
      <c r="D4122" s="13" t="str">
        <f t="shared" si="63"/>
        <v>Error?</v>
      </c>
    </row>
    <row r="4123" spans="1:4" x14ac:dyDescent="0.2">
      <c r="A4123" s="54">
        <v>4062</v>
      </c>
      <c r="B4123" s="1220">
        <f>'Acct Summary 7-8'!D10</f>
        <v>2412396</v>
      </c>
      <c r="C4123" s="13" t="s">
        <v>653</v>
      </c>
      <c r="D4123" s="13" t="str">
        <f t="shared" si="63"/>
        <v>Error?</v>
      </c>
    </row>
    <row r="4124" spans="1:4" x14ac:dyDescent="0.2">
      <c r="A4124" s="54">
        <v>4063</v>
      </c>
      <c r="B4124" s="1220">
        <f>'Acct Summary 7-8'!E10</f>
        <v>5435554</v>
      </c>
      <c r="C4124" s="13" t="s">
        <v>653</v>
      </c>
      <c r="D4124" s="13" t="str">
        <f t="shared" si="63"/>
        <v>Error?</v>
      </c>
    </row>
    <row r="4125" spans="1:4" x14ac:dyDescent="0.2">
      <c r="A4125" s="54">
        <v>4064</v>
      </c>
      <c r="B4125" s="1220">
        <f>'Acct Summary 7-8'!F10</f>
        <v>986295</v>
      </c>
      <c r="C4125" s="13" t="s">
        <v>653</v>
      </c>
      <c r="D4125" s="13" t="str">
        <f t="shared" si="63"/>
        <v>Error?</v>
      </c>
    </row>
    <row r="4126" spans="1:4" x14ac:dyDescent="0.2">
      <c r="A4126" s="54">
        <v>4065</v>
      </c>
      <c r="B4126" s="1220">
        <f>'Acct Summary 7-8'!G10</f>
        <v>541412</v>
      </c>
      <c r="C4126" s="13" t="s">
        <v>653</v>
      </c>
      <c r="D4126" s="13" t="str">
        <f t="shared" si="63"/>
        <v>Error?</v>
      </c>
    </row>
    <row r="4127" spans="1:4" x14ac:dyDescent="0.2">
      <c r="A4127" s="54">
        <v>4066</v>
      </c>
      <c r="B4127" s="1220">
        <f>'Acct Summary 7-8'!H10</f>
        <v>36275</v>
      </c>
      <c r="C4127" s="13" t="s">
        <v>653</v>
      </c>
      <c r="D4127" s="13" t="str">
        <f t="shared" si="63"/>
        <v>Error?</v>
      </c>
    </row>
    <row r="4128" spans="1:4" x14ac:dyDescent="0.2">
      <c r="A4128" s="54">
        <v>4067</v>
      </c>
      <c r="B4128" s="1220">
        <f>'Acct Summary 7-8'!I10</f>
        <v>28952</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20390</v>
      </c>
      <c r="C4130" s="13" t="s">
        <v>653</v>
      </c>
      <c r="D4130" s="13" t="str">
        <f t="shared" si="63"/>
        <v>Error?</v>
      </c>
    </row>
    <row r="4131" spans="1:4" x14ac:dyDescent="0.2">
      <c r="A4131" s="54">
        <v>4070</v>
      </c>
      <c r="B4131" s="1220">
        <f>'Acct Summary 7-8'!C18</f>
        <v>8951492</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28807690</v>
      </c>
      <c r="C4136" s="13" t="s">
        <v>653</v>
      </c>
      <c r="D4136" s="13" t="str">
        <f t="shared" si="63"/>
        <v>Error?</v>
      </c>
    </row>
    <row r="4137" spans="1:4" x14ac:dyDescent="0.2">
      <c r="A4137" s="54">
        <v>4076</v>
      </c>
      <c r="B4137" s="1220">
        <f>'Acct Summary 7-8'!D19</f>
        <v>2357692</v>
      </c>
      <c r="C4137" s="13" t="s">
        <v>653</v>
      </c>
      <c r="D4137" s="13" t="str">
        <f t="shared" si="63"/>
        <v>Error?</v>
      </c>
    </row>
    <row r="4138" spans="1:4" x14ac:dyDescent="0.2">
      <c r="A4138" s="54">
        <v>4077</v>
      </c>
      <c r="B4138" s="1220">
        <f>'Acct Summary 7-8'!E19</f>
        <v>4945124</v>
      </c>
      <c r="C4138" s="13" t="s">
        <v>653</v>
      </c>
      <c r="D4138" s="13" t="str">
        <f t="shared" si="63"/>
        <v>Error?</v>
      </c>
    </row>
    <row r="4139" spans="1:4" x14ac:dyDescent="0.2">
      <c r="A4139" s="54">
        <v>4078</v>
      </c>
      <c r="B4139" s="1220">
        <f>'Acct Summary 7-8'!F19</f>
        <v>772744</v>
      </c>
      <c r="C4139" s="13" t="s">
        <v>653</v>
      </c>
      <c r="D4139" s="13" t="str">
        <f t="shared" si="63"/>
        <v>Error?</v>
      </c>
    </row>
    <row r="4140" spans="1:4" x14ac:dyDescent="0.2">
      <c r="A4140" s="54">
        <v>4079</v>
      </c>
      <c r="B4140" s="1220">
        <f>'Acct Summary 7-8'!G19</f>
        <v>504283</v>
      </c>
      <c r="C4140" s="13" t="s">
        <v>653</v>
      </c>
      <c r="D4140" s="13" t="str">
        <f t="shared" si="63"/>
        <v>Error?</v>
      </c>
    </row>
    <row r="4141" spans="1:4" x14ac:dyDescent="0.2">
      <c r="A4141" s="54">
        <v>4080</v>
      </c>
      <c r="B4141" s="1220">
        <f>'Acct Summary 7-8'!H19</f>
        <v>1405069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2309230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41170000</v>
      </c>
      <c r="C4171" s="13" t="s">
        <v>653</v>
      </c>
      <c r="D4171" s="13" t="str">
        <f t="shared" si="64"/>
        <v>Error?</v>
      </c>
    </row>
    <row r="4172" spans="1:4" x14ac:dyDescent="0.2">
      <c r="A4172" s="54">
        <v>4111</v>
      </c>
      <c r="B4172" s="1220">
        <f>'Short-Term Long-Term Debt 25'!J49</f>
        <v>36661930</v>
      </c>
      <c r="C4172" s="13" t="s">
        <v>653</v>
      </c>
      <c r="D4172" s="13" t="str">
        <f t="shared" si="64"/>
        <v>Error?</v>
      </c>
    </row>
    <row r="4173" spans="1:4" x14ac:dyDescent="0.2">
      <c r="A4173" s="54">
        <v>4112</v>
      </c>
      <c r="B4173" s="1220">
        <f>'Short-Term Long-Term Debt 25'!H49</f>
        <v>3025000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15292</v>
      </c>
      <c r="D4210" s="13" t="str">
        <f t="shared" si="64"/>
        <v>Error?</v>
      </c>
    </row>
    <row r="4211" spans="1:4" x14ac:dyDescent="0.2">
      <c r="A4211" s="54">
        <v>4150</v>
      </c>
      <c r="B4211" s="1220">
        <f>'Expenditures 15-22'!K200</f>
        <v>15292</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2205.1999999999998</v>
      </c>
      <c r="C4265" s="13" t="s">
        <v>653</v>
      </c>
      <c r="D4265" s="13" t="str">
        <f t="shared" si="65"/>
        <v>Error?</v>
      </c>
      <c r="E4265" s="802"/>
    </row>
    <row r="4266" spans="1:5" x14ac:dyDescent="0.2">
      <c r="A4266" s="90">
        <v>4205</v>
      </c>
      <c r="B4266" s="1220">
        <f>('FP Info 3'!F10)*100000</f>
        <v>247.10000000000002</v>
      </c>
      <c r="C4266" s="13" t="s">
        <v>653</v>
      </c>
      <c r="D4266" s="13" t="str">
        <f t="shared" si="65"/>
        <v>Error?</v>
      </c>
      <c r="E4266" s="802"/>
    </row>
    <row r="4267" spans="1:5" x14ac:dyDescent="0.2">
      <c r="A4267" s="90">
        <v>4206</v>
      </c>
      <c r="B4267" s="1220">
        <f>('FP Info 3'!H10)*100000</f>
        <v>76.7</v>
      </c>
      <c r="C4267" s="13" t="s">
        <v>653</v>
      </c>
      <c r="D4267" s="13" t="str">
        <f t="shared" si="65"/>
        <v>Error?</v>
      </c>
      <c r="E4267" s="802"/>
    </row>
    <row r="4268" spans="1:5" x14ac:dyDescent="0.2">
      <c r="A4268" s="90">
        <v>4207</v>
      </c>
      <c r="B4268" s="1220">
        <f>('FP Info 3'!J10)*100000</f>
        <v>2529</v>
      </c>
      <c r="C4268" s="13" t="s">
        <v>653</v>
      </c>
      <c r="D4268" s="13" t="str">
        <f t="shared" si="65"/>
        <v>Error?</v>
      </c>
    </row>
    <row r="4269" spans="1:5" x14ac:dyDescent="0.2">
      <c r="A4269" s="90">
        <v>4208</v>
      </c>
      <c r="B4269" s="1220">
        <f>'FP Info 3'!J16</f>
        <v>21147807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10702</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10319</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15151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1045</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749468533</v>
      </c>
      <c r="D4995" s="13" t="str">
        <f t="shared" si="77"/>
        <v>Error?</v>
      </c>
    </row>
    <row r="4996" spans="1:4" x14ac:dyDescent="0.2">
      <c r="A4996" s="90">
        <v>4935</v>
      </c>
      <c r="B4996" s="1220">
        <f>'FP Info 3'!H31</f>
        <v>51713328.777000003</v>
      </c>
      <c r="D4996" s="13" t="str">
        <f t="shared" si="77"/>
        <v>Error?</v>
      </c>
    </row>
    <row r="4997" spans="1:4" x14ac:dyDescent="0.2">
      <c r="A4997" s="90">
        <v>4936</v>
      </c>
      <c r="B4997" s="1220">
        <f>'FP Info 3'!H37</f>
        <v>41170000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16469075</v>
      </c>
      <c r="D5061" s="13" t="str">
        <f t="shared" si="78"/>
        <v>Error?</v>
      </c>
    </row>
    <row r="5062" spans="1:4" x14ac:dyDescent="0.2">
      <c r="A5062" s="82">
        <v>5001</v>
      </c>
      <c r="D5062" s="13" t="str">
        <f t="shared" si="78"/>
        <v>OK</v>
      </c>
    </row>
    <row r="5063" spans="1:4" x14ac:dyDescent="0.2">
      <c r="A5063" s="54">
        <v>5002</v>
      </c>
      <c r="B5063" s="1220">
        <f>'Revenues 9-14'!C7</f>
        <v>152672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16621747</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130182</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130182</v>
      </c>
      <c r="C5087" s="13" t="s">
        <v>653</v>
      </c>
      <c r="D5087" s="13" t="str">
        <f t="shared" si="78"/>
        <v>Error?</v>
      </c>
    </row>
    <row r="5088" spans="1:4" x14ac:dyDescent="0.2">
      <c r="A5088" s="54">
        <v>5027</v>
      </c>
      <c r="B5088" s="1220">
        <f>'Revenues 9-14'!C65</f>
        <v>32559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32559</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96248</v>
      </c>
      <c r="C5096" s="13" t="s">
        <v>653</v>
      </c>
      <c r="D5096" s="13" t="str">
        <f t="shared" si="78"/>
        <v>Error?</v>
      </c>
    </row>
    <row r="5097" spans="1:4" x14ac:dyDescent="0.2">
      <c r="A5097" s="54">
        <v>5036</v>
      </c>
      <c r="B5097" s="1220">
        <f>'Revenues 9-14'!C77</f>
        <v>31970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604131</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636101</v>
      </c>
      <c r="C5102" s="13" t="s">
        <v>653</v>
      </c>
      <c r="D5102" s="13" t="str">
        <f t="shared" si="78"/>
        <v>Error?</v>
      </c>
    </row>
    <row r="5103" spans="1:4" x14ac:dyDescent="0.2">
      <c r="A5103" s="54">
        <v>5042</v>
      </c>
      <c r="B5103" s="1220">
        <f>'Revenues 9-14'!C84</f>
        <v>266246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266246</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33</v>
      </c>
      <c r="D5114" s="13" t="str">
        <f t="shared" si="78"/>
        <v>Error?</v>
      </c>
    </row>
    <row r="5115" spans="1:4" x14ac:dyDescent="0.2">
      <c r="A5115" s="54">
        <v>5054</v>
      </c>
      <c r="B5115" s="1220">
        <f>'Revenues 9-14'!C98</f>
        <v>378416</v>
      </c>
      <c r="D5115" s="13" t="str">
        <f t="shared" si="78"/>
        <v>Error?</v>
      </c>
    </row>
    <row r="5116" spans="1:4" x14ac:dyDescent="0.2">
      <c r="A5116" s="54">
        <v>5055</v>
      </c>
      <c r="B5116" s="1220">
        <f>'Revenues 9-14'!C99</f>
        <v>643</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14001</v>
      </c>
      <c r="D5119" s="13" t="str">
        <f t="shared" ref="D5119:D5182" si="79">IF(ISBLANK(B5119),"OK",IF(A5119-B5119=0,"OK","Error?"))</f>
        <v>Error?</v>
      </c>
    </row>
    <row r="5120" spans="1:4" x14ac:dyDescent="0.2">
      <c r="A5120" s="54">
        <v>5059</v>
      </c>
      <c r="B5120" s="1220">
        <f>'Revenues 9-14'!C108</f>
        <v>436622</v>
      </c>
      <c r="C5120" s="13" t="s">
        <v>653</v>
      </c>
      <c r="D5120" s="13" t="str">
        <f t="shared" si="79"/>
        <v>Error?</v>
      </c>
    </row>
    <row r="5121" spans="1:4" x14ac:dyDescent="0.2">
      <c r="A5121" s="54">
        <v>5060</v>
      </c>
      <c r="B5121" s="1220">
        <f>'Revenues 9-14'!C109</f>
        <v>18219705</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1440504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1440504</v>
      </c>
      <c r="C5132" s="13" t="s">
        <v>653</v>
      </c>
      <c r="D5132" s="13" t="str">
        <f t="shared" si="79"/>
        <v>Error?</v>
      </c>
    </row>
    <row r="5133" spans="1:4" x14ac:dyDescent="0.2">
      <c r="A5133" s="54">
        <v>5072</v>
      </c>
      <c r="B5133" s="1220">
        <f>'Revenues 9-14'!C124</f>
        <v>244444</v>
      </c>
      <c r="D5133" s="13" t="str">
        <f t="shared" si="79"/>
        <v>Error?</v>
      </c>
    </row>
    <row r="5134" spans="1:4" x14ac:dyDescent="0.2">
      <c r="A5134" s="54">
        <v>5073</v>
      </c>
      <c r="B5134" s="1220">
        <f>'Revenues 9-14'!C125</f>
        <v>203211</v>
      </c>
      <c r="D5134" s="13" t="str">
        <f t="shared" si="79"/>
        <v>Error?</v>
      </c>
    </row>
    <row r="5135" spans="1:4" x14ac:dyDescent="0.2">
      <c r="A5135" s="54">
        <v>5074</v>
      </c>
      <c r="B5135" s="1220">
        <f>'Revenues 9-14'!C126</f>
        <v>199752</v>
      </c>
      <c r="D5135" s="13" t="str">
        <f t="shared" si="79"/>
        <v>Error?</v>
      </c>
    </row>
    <row r="5136" spans="1:4" x14ac:dyDescent="0.2">
      <c r="A5136" s="82">
        <v>5075</v>
      </c>
      <c r="D5136" s="13" t="str">
        <f t="shared" si="79"/>
        <v>OK</v>
      </c>
    </row>
    <row r="5137" spans="1:4" x14ac:dyDescent="0.2">
      <c r="A5137" s="54">
        <v>5076</v>
      </c>
      <c r="B5137" s="1220">
        <f>'Revenues 9-14'!C127</f>
        <v>10087</v>
      </c>
      <c r="D5137" s="13" t="str">
        <f t="shared" si="79"/>
        <v>Error?</v>
      </c>
    </row>
    <row r="5138" spans="1:4" x14ac:dyDescent="0.2">
      <c r="A5138" s="82">
        <v>5077</v>
      </c>
      <c r="D5138" s="13" t="str">
        <f t="shared" si="79"/>
        <v>OK</v>
      </c>
    </row>
    <row r="5139" spans="1:4" x14ac:dyDescent="0.2">
      <c r="A5139" s="54">
        <v>5078</v>
      </c>
      <c r="B5139" s="1220">
        <f>'Revenues 9-14'!C128</f>
        <v>4862</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3501</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665857</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5131</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5131</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32296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704329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2144833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144970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144970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16561</v>
      </c>
      <c r="D5278" s="13" t="str">
        <f t="shared" si="81"/>
        <v>Error?</v>
      </c>
    </row>
    <row r="5279" spans="1:4" x14ac:dyDescent="0.2">
      <c r="A5279" s="54">
        <v>5218</v>
      </c>
      <c r="B5279" s="1220">
        <f>'Revenues 9-14'!C221</f>
        <v>200041</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216602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59551</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59551</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457295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457295</v>
      </c>
      <c r="C5326" s="13" t="s">
        <v>653</v>
      </c>
      <c r="D5326" s="13" t="str">
        <f t="shared" si="82"/>
        <v>Error?</v>
      </c>
    </row>
    <row r="5327" spans="1:4" x14ac:dyDescent="0.2">
      <c r="A5327" s="54">
        <v>5266</v>
      </c>
      <c r="B5327" s="1220">
        <f>'Revenues 9-14'!C275</f>
        <v>20821833</v>
      </c>
      <c r="C5327" s="13" t="s">
        <v>653</v>
      </c>
      <c r="D5327" s="13" t="str">
        <f t="shared" si="82"/>
        <v>Error?</v>
      </c>
    </row>
    <row r="5328" spans="1:4" x14ac:dyDescent="0.2">
      <c r="A5328" s="54">
        <v>5267</v>
      </c>
      <c r="B5328" s="1220">
        <f>'Revenues 9-14'!D5</f>
        <v>1845988</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1845988</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402376</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402376</v>
      </c>
      <c r="C5339" s="13" t="s">
        <v>653</v>
      </c>
      <c r="D5339" s="13" t="str">
        <f t="shared" si="82"/>
        <v>Error?</v>
      </c>
    </row>
    <row r="5340" spans="1:4" x14ac:dyDescent="0.2">
      <c r="A5340" s="54">
        <v>5279</v>
      </c>
      <c r="B5340" s="1220">
        <f>'Revenues 9-14'!D65</f>
        <v>6242</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6242</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157323</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467</v>
      </c>
      <c r="D5354" s="13" t="str">
        <f t="shared" si="82"/>
        <v>Error?</v>
      </c>
    </row>
    <row r="5355" spans="1:4" x14ac:dyDescent="0.2">
      <c r="A5355" s="54">
        <v>5294</v>
      </c>
      <c r="B5355" s="1220">
        <f>'Revenues 9-14'!D108</f>
        <v>157790</v>
      </c>
      <c r="C5355" s="13" t="s">
        <v>653</v>
      </c>
      <c r="D5355" s="13" t="str">
        <f t="shared" si="82"/>
        <v>Error?</v>
      </c>
    </row>
    <row r="5356" spans="1:4" x14ac:dyDescent="0.2">
      <c r="A5356" s="54">
        <v>5295</v>
      </c>
      <c r="B5356" s="1220">
        <f>'Revenues 9-14'!D109</f>
        <v>2412396</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2412396</v>
      </c>
      <c r="C5508" s="13" t="s">
        <v>653</v>
      </c>
      <c r="D5508" s="13" t="str">
        <f t="shared" si="85"/>
        <v>Error?</v>
      </c>
    </row>
    <row r="5509" spans="1:4" x14ac:dyDescent="0.2">
      <c r="A5509" s="54">
        <v>5448</v>
      </c>
      <c r="B5509" s="1220">
        <f>'Revenues 9-14'!E5</f>
        <v>5420306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5420306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15248</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15248</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5435554</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5435554</v>
      </c>
      <c r="C5552" s="13" t="s">
        <v>653</v>
      </c>
      <c r="D5552" s="13" t="str">
        <f t="shared" si="85"/>
        <v>Error?</v>
      </c>
    </row>
    <row r="5553" spans="1:4" x14ac:dyDescent="0.2">
      <c r="A5553" s="54">
        <v>5492</v>
      </c>
      <c r="B5553" s="1220">
        <f>'Revenues 9-14'!F5</f>
        <v>574946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574946</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1914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1914</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576860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409435</v>
      </c>
      <c r="D5617" s="13" t="str">
        <f t="shared" si="86"/>
        <v>Error?</v>
      </c>
    </row>
    <row r="5618" spans="1:4" x14ac:dyDescent="0.2">
      <c r="A5618" s="54">
        <v>5557</v>
      </c>
      <c r="B5618" s="1220">
        <f>'Revenues 9-14'!F154</f>
        <v>409435</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409435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409435</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986295</v>
      </c>
      <c r="C5720" s="13" t="s">
        <v>653</v>
      </c>
      <c r="D5720" s="13" t="str">
        <f t="shared" si="88"/>
        <v>Error?</v>
      </c>
    </row>
    <row r="5721" spans="1:4" x14ac:dyDescent="0.2">
      <c r="A5721" s="54">
        <v>5660</v>
      </c>
      <c r="B5721" s="1220">
        <f>'Revenues 9-14'!G5</f>
        <v>205192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327765</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532957</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7630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7630</v>
      </c>
      <c r="C5730" s="13" t="s">
        <v>653</v>
      </c>
      <c r="D5730" s="13" t="str">
        <f t="shared" si="88"/>
        <v>Error?</v>
      </c>
    </row>
    <row r="5731" spans="1:4" x14ac:dyDescent="0.2">
      <c r="A5731" s="54">
        <v>5670</v>
      </c>
      <c r="B5731" s="1220">
        <f>'Revenues 9-14'!G65</f>
        <v>825</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825</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541412</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4349</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4349</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31926</v>
      </c>
      <c r="D5885" s="13" t="str">
        <f t="shared" si="90"/>
        <v>Error?</v>
      </c>
    </row>
    <row r="5886" spans="1:4" x14ac:dyDescent="0.2">
      <c r="A5886" s="54">
        <v>5825</v>
      </c>
      <c r="B5886" s="1220">
        <f>'Revenues 9-14'!H108</f>
        <v>31926</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36275</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28952</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28952</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28952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20390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20390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20390</v>
      </c>
      <c r="C6023" s="13" t="s">
        <v>653</v>
      </c>
      <c r="D6023" s="13" t="str">
        <f t="shared" si="93"/>
        <v>Error?</v>
      </c>
    </row>
    <row r="6024" spans="1:5" x14ac:dyDescent="0.2">
      <c r="A6024" s="54">
        <v>5963</v>
      </c>
      <c r="B6024" s="1220">
        <f>'Revenues 9-14'!G109</f>
        <v>541412</v>
      </c>
      <c r="C6024" s="13" t="s">
        <v>653</v>
      </c>
      <c r="D6024" s="13" t="str">
        <f t="shared" si="93"/>
        <v>Error?</v>
      </c>
    </row>
    <row r="6025" spans="1:5" x14ac:dyDescent="0.2">
      <c r="A6025" s="54">
        <v>5964</v>
      </c>
      <c r="B6025" s="1220">
        <f>'Revenues 9-14'!H109</f>
        <v>36275</v>
      </c>
      <c r="C6025" s="13" t="s">
        <v>653</v>
      </c>
      <c r="D6025" s="13" t="str">
        <f t="shared" si="93"/>
        <v>Error?</v>
      </c>
    </row>
    <row r="6026" spans="1:5" x14ac:dyDescent="0.2">
      <c r="A6026" s="54">
        <v>5965</v>
      </c>
      <c r="B6026" s="1220">
        <f>'Revenues 9-14'!I109</f>
        <v>28952</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20390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96248</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1515.3</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347807</v>
      </c>
      <c r="D6090" s="13" t="str">
        <f t="shared" si="94"/>
        <v>Error?</v>
      </c>
      <c r="E6090" s="13" t="s">
        <v>207</v>
      </c>
    </row>
    <row r="6091" spans="1:5" x14ac:dyDescent="0.2">
      <c r="A6091">
        <v>6030</v>
      </c>
      <c r="B6091" s="1220">
        <f>'Assets-Liab 5-6'!D8</f>
        <v>64784</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205167</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69152</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312244</v>
      </c>
      <c r="D6142" s="13" t="str">
        <f t="shared" si="94"/>
        <v>Error?</v>
      </c>
      <c r="E6142" s="13" t="s">
        <v>207</v>
      </c>
    </row>
    <row r="6143" spans="1:5" x14ac:dyDescent="0.2">
      <c r="A6143">
        <v>6082</v>
      </c>
      <c r="B6143" s="1220">
        <f>'Assets-Liab 5-6'!D27</f>
        <v>37637</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52565</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205944</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517078</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900000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1123300</v>
      </c>
      <c r="D6267" s="13" t="str">
        <f t="shared" si="96"/>
        <v>Error?</v>
      </c>
      <c r="E6267" s="13" t="s">
        <v>207</v>
      </c>
    </row>
    <row r="6268" spans="1:5" x14ac:dyDescent="0.2">
      <c r="A6268">
        <v>6207</v>
      </c>
      <c r="B6268" s="1220">
        <f>'Acct Summary 7-8'!D82</f>
        <v>54704</v>
      </c>
      <c r="D6268" s="13" t="str">
        <f t="shared" si="96"/>
        <v>Error?</v>
      </c>
      <c r="E6268" s="13" t="s">
        <v>207</v>
      </c>
    </row>
    <row r="6269" spans="1:5" x14ac:dyDescent="0.2">
      <c r="A6269">
        <v>6208</v>
      </c>
      <c r="B6269" s="1220">
        <f>'Acct Summary 7-8'!E82</f>
        <v>475182</v>
      </c>
      <c r="D6269" s="13" t="str">
        <f t="shared" si="96"/>
        <v>Error?</v>
      </c>
      <c r="E6269" s="13" t="s">
        <v>207</v>
      </c>
    </row>
    <row r="6270" spans="1:5" x14ac:dyDescent="0.2">
      <c r="A6270">
        <v>6209</v>
      </c>
      <c r="B6270" s="1220">
        <f>'Acct Summary 7-8'!F82</f>
        <v>315473</v>
      </c>
      <c r="D6270" s="13" t="str">
        <f t="shared" si="96"/>
        <v>Error?</v>
      </c>
      <c r="E6270" s="13" t="s">
        <v>207</v>
      </c>
    </row>
    <row r="6271" spans="1:5" x14ac:dyDescent="0.2">
      <c r="A6271">
        <v>6210</v>
      </c>
      <c r="B6271" s="1220">
        <f>'Acct Summary 7-8'!G82</f>
        <v>37129</v>
      </c>
      <c r="D6271" s="13" t="str">
        <f t="shared" ref="D6271:D6334" si="97">IF(ISBLANK(B6271),"OK",IF(A6271-B6271=0,"OK","Error?"))</f>
        <v>Error?</v>
      </c>
      <c r="E6271" s="13" t="s">
        <v>207</v>
      </c>
    </row>
    <row r="6272" spans="1:5" x14ac:dyDescent="0.2">
      <c r="A6272">
        <v>6211</v>
      </c>
      <c r="B6272" s="1220">
        <f>'Acct Summary 7-8'!H82</f>
        <v>-468794</v>
      </c>
      <c r="D6272" s="13" t="str">
        <f t="shared" si="97"/>
        <v>Error?</v>
      </c>
      <c r="E6272" s="13" t="s">
        <v>207</v>
      </c>
    </row>
    <row r="6273" spans="1:5" x14ac:dyDescent="0.2">
      <c r="A6273">
        <v>6212</v>
      </c>
      <c r="B6273" s="1220">
        <f>'Acct Summary 7-8'!I82</f>
        <v>-871048</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-2288840</v>
      </c>
      <c r="D6275" s="13" t="str">
        <f t="shared" si="97"/>
        <v>Error?</v>
      </c>
      <c r="E6275" s="13" t="s">
        <v>207</v>
      </c>
    </row>
    <row r="6276" spans="1:5" x14ac:dyDescent="0.2">
      <c r="A6276">
        <v>6215</v>
      </c>
      <c r="B6276" s="1220">
        <f>'Acct Summary 7-8'!C83</f>
        <v>8.7371045454877796E-2</v>
      </c>
      <c r="D6276" s="13" t="str">
        <f t="shared" si="97"/>
        <v>Error?</v>
      </c>
      <c r="E6276" s="13" t="s">
        <v>207</v>
      </c>
    </row>
    <row r="6277" spans="1:5" x14ac:dyDescent="0.2">
      <c r="A6277">
        <v>6216</v>
      </c>
      <c r="B6277" s="1220">
        <f>'Acct Summary 7-8'!D83</f>
        <v>2.1746718155313483E-2</v>
      </c>
      <c r="D6277" s="13" t="str">
        <f t="shared" si="97"/>
        <v>Error?</v>
      </c>
      <c r="E6277" s="13" t="s">
        <v>207</v>
      </c>
    </row>
    <row r="6278" spans="1:5" x14ac:dyDescent="0.2">
      <c r="A6278">
        <v>6217</v>
      </c>
      <c r="B6278" s="1220">
        <f>'Acct Summary 7-8'!E83</f>
        <v>0.10540697016683415</v>
      </c>
      <c r="D6278" s="13" t="str">
        <f t="shared" si="97"/>
        <v>Error?</v>
      </c>
      <c r="E6278" s="13" t="s">
        <v>207</v>
      </c>
    </row>
    <row r="6279" spans="1:5" x14ac:dyDescent="0.2">
      <c r="A6279">
        <v>6218</v>
      </c>
      <c r="B6279" s="1220">
        <f>'Acct Summary 7-8'!F83</f>
        <v>0.65264379562949826</v>
      </c>
      <c r="D6279" s="13" t="str">
        <f t="shared" si="97"/>
        <v>Error?</v>
      </c>
      <c r="E6279" s="13" t="s">
        <v>207</v>
      </c>
    </row>
    <row r="6280" spans="1:5" x14ac:dyDescent="0.2">
      <c r="A6280">
        <v>6219</v>
      </c>
      <c r="B6280" s="1220">
        <f>'Acct Summary 7-8'!G83</f>
        <v>0.10028170383554762</v>
      </c>
      <c r="D6280" s="13" t="str">
        <f t="shared" si="97"/>
        <v>Error?</v>
      </c>
      <c r="E6280" s="13" t="s">
        <v>207</v>
      </c>
    </row>
    <row r="6281" spans="1:5" x14ac:dyDescent="0.2">
      <c r="A6281">
        <v>6220</v>
      </c>
      <c r="B6281" s="1220">
        <f>'Acct Summary 7-8'!H83</f>
        <v>-4.6962994129550601</v>
      </c>
      <c r="D6281" s="13" t="str">
        <f t="shared" si="97"/>
        <v>Error?</v>
      </c>
      <c r="E6281" s="13" t="s">
        <v>207</v>
      </c>
    </row>
    <row r="6282" spans="1:5" x14ac:dyDescent="0.2">
      <c r="A6282">
        <v>6221</v>
      </c>
      <c r="B6282" s="1220">
        <f>'Acct Summary 7-8'!I83</f>
        <v>-0.1645889791548491</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f>'Acct Summary 7-8'!K83</f>
        <v>-1.2319759120838427</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43529</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4857</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25600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67210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843915</v>
      </c>
      <c r="D6880" s="13" t="str">
        <f t="shared" si="106"/>
        <v>Error?</v>
      </c>
    </row>
    <row r="6881" spans="1:4" x14ac:dyDescent="0.2">
      <c r="A6881">
        <v>6820</v>
      </c>
      <c r="B6881" s="1220">
        <f>'Expenditures 15-22'!K22</f>
        <v>843915</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30457</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1692</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1692</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368215</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368215</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369907</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400364</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8979</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8979</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8979</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8979</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65529</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1679</v>
      </c>
      <c r="D7265" s="13" t="str">
        <f t="shared" si="112"/>
        <v>Error?</v>
      </c>
    </row>
    <row r="7266" spans="1:5" x14ac:dyDescent="0.2">
      <c r="A7266">
        <f t="shared" si="113"/>
        <v>7205</v>
      </c>
      <c r="B7266" s="1220">
        <f>'Expenditures 15-22'!F17</f>
        <v>2</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409343</v>
      </c>
      <c r="D7624" s="13" t="str">
        <f t="shared" si="124"/>
        <v>Error?</v>
      </c>
      <c r="E7624" s="13" t="s">
        <v>20</v>
      </c>
    </row>
    <row r="7625" spans="1:5" x14ac:dyDescent="0.2">
      <c r="A7625">
        <f t="shared" si="123"/>
        <v>7564</v>
      </c>
      <c r="B7625" s="1220">
        <f>'Cap Outlay Deprec 27'!I17</f>
        <v>40934.300000000003</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2098159.2999999998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529366</v>
      </c>
      <c r="D7759" s="13" t="str">
        <f t="shared" si="127"/>
        <v>Error?</v>
      </c>
      <c r="E7759" s="23" t="s">
        <v>1591</v>
      </c>
    </row>
    <row r="7760" spans="1:6" x14ac:dyDescent="0.2">
      <c r="A7760">
        <v>7699</v>
      </c>
      <c r="B7760" s="1220">
        <f>'Aud Quest 2'!J90</f>
        <v>529366</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www.w3.org/XML/1998/namespace"/>
    <ds:schemaRef ds:uri="http://schemas.microsoft.com/office/2006/metadata/properties"/>
    <ds:schemaRef ds:uri="http://purl.org/dc/elements/1.1/"/>
    <ds:schemaRef ds:uri="6ce3111e-7420-4802-b50a-75d4e9a0b980"/>
    <ds:schemaRef ds:uri="http://schemas.microsoft.com/office/infopath/2007/PartnerControls"/>
    <ds:schemaRef ds:uri="http://schemas.microsoft.com/office/2006/documentManagement/types"/>
    <ds:schemaRef ds:uri="http://schemas.openxmlformats.org/package/2006/metadata/core-properties"/>
    <ds:schemaRef ds:uri="4d435f69-8686-490b-bd6d-b153bf22ab50"/>
    <ds:schemaRef ds:uri="d21dc803-237d-4c68-8692-8d731fd29118"/>
    <ds:schemaRef ds:uri="http://schemas.microsoft.com/sharepoint/v3"/>
    <ds:schemaRef ds:uri="http://purl.org/dc/dcmitype/"/>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2017-09-21T13:57:34Z</cp:lastPrinted>
  <dcterms:created xsi:type="dcterms:W3CDTF">2003-10-29T19:06:34Z</dcterms:created>
  <dcterms:modified xsi:type="dcterms:W3CDTF">2017-11-06T21:20:07Z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AFR</vt:lpwstr>
  </property>
  <property fmtid="{D5CDD505-2E9C-101B-9397-08002B2CF9AE}" pid="7" name="tabIndex">
    <vt:lpwstr>135</vt:lpwstr>
  </property>
  <property fmtid="{D5CDD505-2E9C-101B-9397-08002B2CF9AE}" pid="8" name="workpaperIndex">
    <vt:lpwstr>
    </vt:lpwstr>
  </property>
</Properties>
</file>